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790" yWindow="0" windowWidth="10410" windowHeight="6645" activeTab="2"/>
  </bookViews>
  <sheets>
    <sheet name="PL3" sheetId="2" r:id="rId1"/>
    <sheet name="PL3A" sheetId="1" state="hidden" r:id="rId2"/>
    <sheet name="PL 3A" sheetId="4" r:id="rId3"/>
  </sheets>
  <definedNames>
    <definedName name="_xlnm._FilterDatabase" localSheetId="2" hidden="1">'PL 3A'!$A$5:$M$12</definedName>
    <definedName name="_xlnm._FilterDatabase" localSheetId="0" hidden="1">'PL3'!$A$5:$K$79</definedName>
    <definedName name="_xlnm.Print_Area" localSheetId="2">'PL 3A'!$A$1:$L$23</definedName>
    <definedName name="_xlnm.Print_Area" localSheetId="0">'PL3'!$A$1:$K$79</definedName>
    <definedName name="_xlnm.Print_Area" localSheetId="1">PL3A!$A$1:$K$13</definedName>
    <definedName name="_xlnm.Print_Titles" localSheetId="0">'PL3'!$5:$6</definedName>
    <definedName name="_xlnm.Print_Titles" localSheetId="1">PL3A!$6:$7</definedName>
  </definedNames>
  <calcPr calcId="162913"/>
</workbook>
</file>

<file path=xl/calcChain.xml><?xml version="1.0" encoding="utf-8"?>
<calcChain xmlns="http://schemas.openxmlformats.org/spreadsheetml/2006/main">
  <c r="H18" i="2" l="1"/>
  <c r="G18" i="2"/>
  <c r="F18" i="2"/>
  <c r="H55" i="2" l="1"/>
  <c r="H9" i="2"/>
  <c r="H8" i="2" s="1"/>
  <c r="J13" i="4"/>
  <c r="J8" i="4" s="1"/>
  <c r="J9" i="4"/>
  <c r="G9" i="2" l="1"/>
  <c r="F9" i="2"/>
  <c r="G13" i="4" l="1"/>
  <c r="H13" i="4"/>
  <c r="I13" i="4"/>
  <c r="F13" i="4"/>
  <c r="G55" i="2"/>
  <c r="F55" i="2"/>
  <c r="G9" i="4" l="1"/>
  <c r="G8" i="4" s="1"/>
  <c r="H9" i="4"/>
  <c r="H8" i="4" s="1"/>
  <c r="I9" i="4"/>
  <c r="I8" i="4" s="1"/>
  <c r="F9" i="4"/>
  <c r="F8" i="4" s="1"/>
  <c r="F10" i="1"/>
  <c r="G10" i="1"/>
  <c r="H10" i="1"/>
  <c r="I10" i="1"/>
  <c r="A3" i="4"/>
  <c r="G9" i="1" l="1"/>
  <c r="H9" i="1"/>
  <c r="I9" i="1"/>
  <c r="F9" i="1"/>
  <c r="G8" i="2" l="1"/>
  <c r="F8" i="2"/>
  <c r="A3" i="1" l="1"/>
</calcChain>
</file>

<file path=xl/sharedStrings.xml><?xml version="1.0" encoding="utf-8"?>
<sst xmlns="http://schemas.openxmlformats.org/spreadsheetml/2006/main" count="547" uniqueCount="143">
  <si>
    <t>Thái</t>
  </si>
  <si>
    <t>Nùng</t>
  </si>
  <si>
    <t>Tày</t>
  </si>
  <si>
    <t>Thôn 3</t>
  </si>
  <si>
    <t>Thôn 4</t>
  </si>
  <si>
    <t>Mường</t>
  </si>
  <si>
    <t>STT</t>
  </si>
  <si>
    <t>Họ và tên chủ hộ</t>
  </si>
  <si>
    <t>Nơi cư trú</t>
  </si>
  <si>
    <t>Thành phần dân tộc</t>
  </si>
  <si>
    <t>Quyết định phê duyệt hộ nghèo</t>
  </si>
  <si>
    <t>Nội dung hỗ trợ</t>
  </si>
  <si>
    <t>Nhu cầu vay vốn tín dụng</t>
  </si>
  <si>
    <t>Thuộc đối tượng ưu tiên (nếu có)</t>
  </si>
  <si>
    <t>Ghi chú</t>
  </si>
  <si>
    <t>Nhà ở</t>
  </si>
  <si>
    <t>Chuyển đổi nghề</t>
  </si>
  <si>
    <t>Thôn 1</t>
  </si>
  <si>
    <t>x</t>
  </si>
  <si>
    <t>Thôn 2</t>
  </si>
  <si>
    <t>I</t>
  </si>
  <si>
    <t>Xã Ia Dom</t>
  </si>
  <si>
    <t>Xã Ia Đal</t>
  </si>
  <si>
    <t>Kinh</t>
  </si>
  <si>
    <t>Thôn 6</t>
  </si>
  <si>
    <t>Thôn 8</t>
  </si>
  <si>
    <t>Thôn 7</t>
  </si>
  <si>
    <t>Phụ lục 3</t>
  </si>
  <si>
    <t>Phương thức thực hiện hỗ trợ chuyển đổi nghề</t>
  </si>
  <si>
    <t>Học nghề</t>
  </si>
  <si>
    <t>Kinh doanh khác</t>
  </si>
  <si>
    <t>Đơn vị tính: Triệu đồng</t>
  </si>
  <si>
    <t>Lộc Văn Sợi</t>
  </si>
  <si>
    <t>Triệu đồng</t>
  </si>
  <si>
    <t>(Kèm theo Quyết định số     /QĐ-UBND ngày     tháng      năm 2024 của Ủy ban nhân dân huyện Ia H'Drai)</t>
  </si>
  <si>
    <t>28/QĐ-UBND</t>
  </si>
  <si>
    <t>Y Dem</t>
  </si>
  <si>
    <t>Nguyễn Thị Huyền</t>
  </si>
  <si>
    <t>Lữ Thị Đào</t>
  </si>
  <si>
    <t>A Mãi</t>
  </si>
  <si>
    <t>A Mét</t>
  </si>
  <si>
    <t>Chung Minh Thắng</t>
  </si>
  <si>
    <t>Lò Thị Duyệt</t>
  </si>
  <si>
    <t>Lường Thị Phương</t>
  </si>
  <si>
    <t>Nông Thị Hoa</t>
  </si>
  <si>
    <t>Bùi Văn Thủy</t>
  </si>
  <si>
    <t>Bùi Văn Tân</t>
  </si>
  <si>
    <t>Đinh Văn Nghĩa</t>
  </si>
  <si>
    <t>Trần Văn Vinh</t>
  </si>
  <si>
    <t>240/QĐ-UBND</t>
  </si>
  <si>
    <t>Thôn Ia Đal</t>
  </si>
  <si>
    <t>Vi Văn Hưng</t>
  </si>
  <si>
    <t>Lang Văn Hợi</t>
  </si>
  <si>
    <t>Vi Văn Nam</t>
  </si>
  <si>
    <t>Xơ - đăng</t>
  </si>
  <si>
    <r>
      <rPr>
        <b/>
        <sz val="14"/>
        <rFont val="Times New Roman"/>
        <family val="1"/>
      </rPr>
      <t xml:space="preserve">Kết quả bình xét </t>
    </r>
    <r>
      <rPr>
        <b/>
        <i/>
        <sz val="14"/>
        <rFont val="Times New Roman"/>
        <family val="1"/>
      </rPr>
      <t>(Số
người đồng ý/tổng số
người tham dự)</t>
    </r>
  </si>
  <si>
    <t>TỔNG CỘNG: 03 hộ</t>
  </si>
  <si>
    <r>
      <rPr>
        <sz val="14"/>
        <rFont val="Times New Roman"/>
        <family val="1"/>
      </rPr>
      <t>Mua sắm máy móc, nông cụ, làm dịch vụ sản xuất nông
nghiệp</t>
    </r>
  </si>
  <si>
    <r>
      <rPr>
        <sz val="14"/>
        <rFont val="Times New Roman"/>
        <family val="1"/>
      </rPr>
      <t>Chuyển sang làm ngành nghề trồng
trọt, chăn nuôi, sản xuất</t>
    </r>
  </si>
  <si>
    <t>DANH SÁCH
Hộ gia đình đăng ký phương thức thực hiện hỗ trợ chuyển đổi nghề</t>
  </si>
  <si>
    <t xml:space="preserve">Phụ lục 3A </t>
  </si>
  <si>
    <t>Gia - rai</t>
  </si>
  <si>
    <t>II</t>
  </si>
  <si>
    <t>Xã Ia Tơi</t>
  </si>
  <si>
    <t>59/QĐ-UBND</t>
  </si>
  <si>
    <t>387/387</t>
  </si>
  <si>
    <t>Đinh Văn Long</t>
  </si>
  <si>
    <t>Vi Văn Hoàng</t>
  </si>
  <si>
    <t>Vi Văn Hoài</t>
  </si>
  <si>
    <t>Nguyễn Văn Bằng</t>
  </si>
  <si>
    <t>Thôn 9</t>
  </si>
  <si>
    <t>Mạc Văn Thành</t>
  </si>
  <si>
    <t>Thôn Ia Dơr</t>
  </si>
  <si>
    <t>Rơ - ngao</t>
  </si>
  <si>
    <t>A Đào</t>
  </si>
  <si>
    <t>Ba - na</t>
  </si>
  <si>
    <t>A Hôm</t>
  </si>
  <si>
    <t>Y Thưnh</t>
  </si>
  <si>
    <t>Y Byi</t>
  </si>
  <si>
    <t>Y Tuyết</t>
  </si>
  <si>
    <t>Y Byao</t>
  </si>
  <si>
    <t>A Viêu</t>
  </si>
  <si>
    <t>Y Ly</t>
  </si>
  <si>
    <t>Vi Văn Kiều</t>
  </si>
  <si>
    <t xml:space="preserve">I </t>
  </si>
  <si>
    <t>Xa Văn Tinh</t>
  </si>
  <si>
    <t>Ngân Quốc Chấn</t>
  </si>
  <si>
    <t>Trương Văn Quế</t>
  </si>
  <si>
    <t>Lộc Văn Bình</t>
  </si>
  <si>
    <t>Phạm Thị Nương</t>
  </si>
  <si>
    <t>Thôn 5</t>
  </si>
  <si>
    <t>Thôn Ia Muung</t>
  </si>
  <si>
    <t>13/13</t>
  </si>
  <si>
    <t>A Thăng</t>
  </si>
  <si>
    <t>Hà Văn Thạch</t>
  </si>
  <si>
    <t>A Tương</t>
  </si>
  <si>
    <t>A Đàn</t>
  </si>
  <si>
    <t>Phạm Văn Công</t>
  </si>
  <si>
    <t>Lục Thị Dung</t>
  </si>
  <si>
    <t>Đinh Văn Công</t>
  </si>
  <si>
    <t>Nguyễn Văn Quang</t>
  </si>
  <si>
    <t>Cao Thị Ánh Nguyệt</t>
  </si>
  <si>
    <t>Vi Văn Bình</t>
  </si>
  <si>
    <t>Lữ Thị Trang</t>
  </si>
  <si>
    <t>Hà Văn Thiệu</t>
  </si>
  <si>
    <t>Lò Văn Bình</t>
  </si>
  <si>
    <t>Hà Thị Hương</t>
  </si>
  <si>
    <t>Lò Thị Khanh</t>
  </si>
  <si>
    <t>Lê Quang Trung</t>
  </si>
  <si>
    <t>Vi Văn Thuyến</t>
  </si>
  <si>
    <t>Y Muôn</t>
  </si>
  <si>
    <t>Cao Thanh Lục</t>
  </si>
  <si>
    <t>Nguyễn Hồng Phong</t>
  </si>
  <si>
    <t>Thôn Chư Hem</t>
  </si>
  <si>
    <t>Giẻ - triêng</t>
  </si>
  <si>
    <t>III</t>
  </si>
  <si>
    <t>Y H Ngéo</t>
  </si>
  <si>
    <t>Rơ Chăm Hiệp</t>
  </si>
  <si>
    <t>Rơ Chăm Hăn</t>
  </si>
  <si>
    <t>Y Toát</t>
  </si>
  <si>
    <t>A Luýt</t>
  </si>
  <si>
    <t>A Gửi</t>
  </si>
  <si>
    <t>Y Điên</t>
  </si>
  <si>
    <t>Nguyễn Văn Tốt</t>
  </si>
  <si>
    <t>Y Trích</t>
  </si>
  <si>
    <t>437/437</t>
  </si>
  <si>
    <t>176/176</t>
  </si>
  <si>
    <t>145/145</t>
  </si>
  <si>
    <t>DANH SÁCH
Hộ gia đình đăng ký phương thức thực hiện chuyển đổi nghề</t>
  </si>
  <si>
    <t>Phụ lục 3A</t>
  </si>
  <si>
    <t>Mua sắm máy móc, nông cụ, làm dịch vụ sản xuất nông nghiệp</t>
  </si>
  <si>
    <t>Chuyển sang làm ngành nghềtrồng trọt, chăn nuôi, sản xuất</t>
  </si>
  <si>
    <t>Nhu cầu vay vốn</t>
  </si>
  <si>
    <t>TỔNG CỘNG: 13 hộ</t>
  </si>
  <si>
    <r>
      <rPr>
        <b/>
        <i/>
        <sz val="14"/>
        <rFont val="Times New Roman"/>
        <family val="1"/>
      </rPr>
      <t>*Ghi chú:</t>
    </r>
    <r>
      <rPr>
        <i/>
        <sz val="14"/>
        <rFont val="Times New Roman"/>
        <family val="1"/>
      </rPr>
      <t xml:space="preserve">
Quyết định số 28/QĐ-UBND ngày 13/12/2023 của Chủ tịch UBND xã Ia Dom về việc công nhận danh sách hộ nghèo, hộ cận nghèo; hộ thoát nghèo, thoát cận nghèo xã Ia Dom năm 2023.
Quyết định số 240/QĐ-UBND ngày 14/12/2023 của Chủ tịch UBND xã Ia Đal về công nhận danh sách hộ nghèo, hộ cận nghèo; hộ thoát nghèo, thoát cận nghèo xã Ia Đal năm 2023.</t>
    </r>
    <r>
      <rPr>
        <b/>
        <i/>
        <sz val="14"/>
        <rFont val="Times New Roman"/>
        <family val="1"/>
      </rPr>
      <t xml:space="preserve">
</t>
    </r>
    <r>
      <rPr>
        <i/>
        <sz val="14"/>
        <rFont val="Times New Roman"/>
        <family val="1"/>
      </rPr>
      <t>Quyết định số 59/QĐ-UBND ngày 20/12/2023 của Chủ tịch UBND xã Ia Tơi về công nhận danh sách hộ nghèo, hộ cận nghèo; hộ thoát nghèo, thoát cận nghèo xã Ia Tơi năm 2023.</t>
    </r>
  </si>
  <si>
    <t>TỔNG CỘNG: 67 hộ</t>
  </si>
  <si>
    <t>Triêng</t>
  </si>
  <si>
    <t>Hà - Lăng</t>
  </si>
  <si>
    <t>A Thi</t>
  </si>
  <si>
    <t>Nguyễn Thị Trang</t>
  </si>
  <si>
    <t>18/18</t>
  </si>
  <si>
    <t>DANH SÁCH
Đối tượng thụ hưởng chính sách tín dụng ưu đãi thực hiện Chương trình mục tiêu 
quốc gia phát triển kinh tế - xã hội vùng đồng bào dân tộc thiểu số và miền núi năm 2024 theo Nghị định số 28/2022/NĐ-CP ngày 26/4/2022 của Chính phủ</t>
  </si>
  <si>
    <t>Phương thức thực hiện chuyển đổi nghề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</si>
</sst>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\(0\)"/>
    <numFmt numFmtId="165" formatCode="#,##0;[Red]#,##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i/>
      <sz val="14"/>
      <name val="Times New Roman"/>
      <family val="1"/>
    </font>
    <font>
      <i/>
      <sz val="14"/>
      <color theme="1"/>
      <name val="Times New Roman"/>
      <family val="1"/>
    </font>
    <font>
      <i/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6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shrinkToFit="1"/>
    </xf>
    <xf numFmtId="164" fontId="7" fillId="4" borderId="1" xfId="0" applyNumberFormat="1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37" fontId="2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shrinkToFit="1"/>
    </xf>
    <xf numFmtId="164" fontId="3" fillId="4" borderId="1" xfId="0" applyNumberFormat="1" applyFont="1" applyFill="1" applyBorder="1" applyAlignment="1">
      <alignment horizontal="center" vertical="center" shrinkToFit="1"/>
    </xf>
    <xf numFmtId="164" fontId="3" fillId="4" borderId="1" xfId="0" applyNumberFormat="1" applyFont="1" applyFill="1" applyBorder="1" applyAlignment="1">
      <alignment horizontal="left"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shrinkToFit="1"/>
    </xf>
    <xf numFmtId="164" fontId="12" fillId="0" borderId="1" xfId="0" applyNumberFormat="1" applyFont="1" applyFill="1" applyBorder="1" applyAlignment="1">
      <alignment horizontal="left" vertical="center" shrinkToFit="1"/>
    </xf>
    <xf numFmtId="164" fontId="7" fillId="5" borderId="3" xfId="0" applyNumberFormat="1" applyFont="1" applyFill="1" applyBorder="1" applyAlignment="1">
      <alignment horizontal="left" vertical="center" wrapText="1" shrinkToFit="1"/>
    </xf>
    <xf numFmtId="164" fontId="7" fillId="5" borderId="1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shrinkToFi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shrinkToFit="1"/>
    </xf>
    <xf numFmtId="164" fontId="7" fillId="5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shrinkToFit="1"/>
    </xf>
    <xf numFmtId="37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4" fontId="4" fillId="2" borderId="1" xfId="0" quotePrefix="1" applyNumberFormat="1" applyFont="1" applyFill="1" applyBorder="1" applyAlignment="1">
      <alignment horizontal="center" vertical="center" shrinkToFit="1"/>
    </xf>
    <xf numFmtId="0" fontId="4" fillId="2" borderId="1" xfId="0" quotePrefix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shrinkToFit="1"/>
    </xf>
    <xf numFmtId="0" fontId="0" fillId="0" borderId="1" xfId="0" applyBorder="1"/>
    <xf numFmtId="164" fontId="3" fillId="3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3" fillId="4" borderId="2" xfId="0" applyNumberFormat="1" applyFont="1" applyFill="1" applyBorder="1" applyAlignment="1">
      <alignment horizontal="center" vertical="center" shrinkToFit="1"/>
    </xf>
    <xf numFmtId="164" fontId="3" fillId="4" borderId="3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1731799</xdr:colOff>
      <xdr:row>1</xdr:row>
      <xdr:rowOff>835526</xdr:rowOff>
    </xdr:from>
    <xdr:to>
      <xdr:col>6</xdr:col>
      <xdr:colOff>0</xdr:colOff>
      <xdr:row>1</xdr:row>
      <xdr:rowOff>835526</xdr:rowOff>
    </xdr:to>
    <xdr:cxnSp macro="">
      <xdr:nvCxnSpPr>
        <xdr:cNvPr id="3" name="Straight Connector 2"/>
        <xdr:cNvCxnSpPr/>
      </xdr:nvCxnSpPr>
      <xdr:spPr>
        <a:xfrm>
          <a:off x="7121828" y="1104467"/>
          <a:ext cx="22940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1453028</xdr:colOff>
      <xdr:row>3</xdr:row>
      <xdr:rowOff>52295</xdr:rowOff>
    </xdr:from>
    <xdr:to>
      <xdr:col>5</xdr:col>
      <xdr:colOff>1075765</xdr:colOff>
      <xdr:row>3</xdr:row>
      <xdr:rowOff>52295</xdr:rowOff>
    </xdr:to>
    <xdr:cxnSp macro="">
      <xdr:nvCxnSpPr>
        <xdr:cNvPr id="3" name="Straight Connector 2"/>
        <xdr:cNvCxnSpPr/>
      </xdr:nvCxnSpPr>
      <xdr:spPr>
        <a:xfrm>
          <a:off x="6293969" y="1090707"/>
          <a:ext cx="14530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1362074</xdr:colOff>
      <xdr:row>3</xdr:row>
      <xdr:rowOff>49306</xdr:rowOff>
    </xdr:from>
    <xdr:to>
      <xdr:col>6</xdr:col>
      <xdr:colOff>25399</xdr:colOff>
      <xdr:row>3</xdr:row>
      <xdr:rowOff>49306</xdr:rowOff>
    </xdr:to>
    <xdr:cxnSp macro="">
      <xdr:nvCxnSpPr>
        <xdr:cNvPr id="2" name="Straight Connector 1"/>
        <xdr:cNvCxnSpPr/>
      </xdr:nvCxnSpPr>
      <xdr:spPr>
        <a:xfrm>
          <a:off x="7343774" y="1116106"/>
          <a:ext cx="1508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zoomScale="85" zoomScaleNormal="85" zoomScaleSheetLayoutView="57" zoomScalePageLayoutView="40" workbookViewId="0">
      <selection activeCell="D23" sqref="D23"/>
    </sheetView>
  </sheetViews>
  <sheetFormatPr defaultColWidth="9.140625" defaultRowHeight="16.5" x14ac:dyDescent="0.25"/>
  <cols>
    <col min="1" max="1" width="12" style="7" customWidth="1"/>
    <col min="2" max="2" width="32.5703125" style="6" customWidth="1"/>
    <col min="3" max="3" width="22.28515625" style="7" customWidth="1"/>
    <col min="4" max="4" width="21.28515625" style="7" customWidth="1"/>
    <col min="5" max="5" width="28.28515625" style="7" customWidth="1"/>
    <col min="6" max="6" width="16.140625" style="7" customWidth="1"/>
    <col min="7" max="7" width="18.85546875" style="7" customWidth="1"/>
    <col min="8" max="8" width="23" style="7" customWidth="1"/>
    <col min="9" max="9" width="32.28515625" style="17" customWidth="1"/>
    <col min="10" max="10" width="21.28515625" style="7" customWidth="1"/>
    <col min="11" max="11" width="16.28515625" style="6" customWidth="1"/>
    <col min="12" max="12" width="42.5703125" style="6" customWidth="1"/>
    <col min="13" max="16384" width="9.140625" style="6"/>
  </cols>
  <sheetData>
    <row r="1" spans="1:12" ht="21.6" customHeight="1" x14ac:dyDescent="0.25">
      <c r="A1" s="96" t="s">
        <v>27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2" ht="74.25" customHeight="1" x14ac:dyDescent="0.25">
      <c r="A2" s="90" t="s">
        <v>141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2" s="5" customFormat="1" ht="20.100000000000001" customHeight="1" x14ac:dyDescent="0.25">
      <c r="A3" s="89" t="s">
        <v>34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2" ht="39.950000000000003" customHeight="1" x14ac:dyDescent="0.25">
      <c r="A4" s="101" t="s">
        <v>31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2" ht="39.950000000000003" customHeight="1" x14ac:dyDescent="0.25">
      <c r="A5" s="98" t="s">
        <v>6</v>
      </c>
      <c r="B5" s="98" t="s">
        <v>7</v>
      </c>
      <c r="C5" s="98" t="s">
        <v>8</v>
      </c>
      <c r="D5" s="98" t="s">
        <v>9</v>
      </c>
      <c r="E5" s="98" t="s">
        <v>10</v>
      </c>
      <c r="F5" s="98" t="s">
        <v>11</v>
      </c>
      <c r="G5" s="98"/>
      <c r="H5" s="98" t="s">
        <v>12</v>
      </c>
      <c r="I5" s="99" t="s">
        <v>55</v>
      </c>
      <c r="J5" s="98" t="s">
        <v>13</v>
      </c>
      <c r="K5" s="98" t="s">
        <v>14</v>
      </c>
    </row>
    <row r="6" spans="1:12" ht="69.95" customHeight="1" x14ac:dyDescent="0.25">
      <c r="A6" s="98"/>
      <c r="B6" s="98"/>
      <c r="C6" s="98"/>
      <c r="D6" s="98"/>
      <c r="E6" s="98"/>
      <c r="F6" s="11" t="s">
        <v>15</v>
      </c>
      <c r="G6" s="11" t="s">
        <v>16</v>
      </c>
      <c r="H6" s="98"/>
      <c r="I6" s="100"/>
      <c r="J6" s="98"/>
      <c r="K6" s="98"/>
    </row>
    <row r="7" spans="1:12" s="7" customFormat="1" ht="39.950000000000003" customHeight="1" x14ac:dyDescent="0.25">
      <c r="A7" s="91">
        <v>-1</v>
      </c>
      <c r="B7" s="91"/>
      <c r="C7" s="36">
        <v>-2</v>
      </c>
      <c r="D7" s="36">
        <v>-3</v>
      </c>
      <c r="E7" s="36">
        <v>-4</v>
      </c>
      <c r="F7" s="36">
        <v>-5</v>
      </c>
      <c r="G7" s="36">
        <v>-8</v>
      </c>
      <c r="H7" s="36">
        <v>-10</v>
      </c>
      <c r="I7" s="37">
        <v>-11</v>
      </c>
      <c r="J7" s="36">
        <v>-12</v>
      </c>
      <c r="K7" s="36">
        <v>-13</v>
      </c>
    </row>
    <row r="8" spans="1:12" ht="39.950000000000003" customHeight="1" x14ac:dyDescent="0.25">
      <c r="A8" s="92" t="s">
        <v>135</v>
      </c>
      <c r="B8" s="93"/>
      <c r="C8" s="38"/>
      <c r="D8" s="38"/>
      <c r="E8" s="38"/>
      <c r="F8" s="38">
        <f>F9+F18+F55</f>
        <v>54</v>
      </c>
      <c r="G8" s="66">
        <f t="shared" ref="G8:H8" si="0">G9+G18+G55</f>
        <v>13</v>
      </c>
      <c r="H8" s="85">
        <f t="shared" si="0"/>
        <v>2740</v>
      </c>
      <c r="I8" s="38"/>
      <c r="J8" s="38"/>
      <c r="K8" s="39"/>
      <c r="L8" s="32"/>
    </row>
    <row r="9" spans="1:12" s="16" customFormat="1" ht="39.950000000000003" customHeight="1" x14ac:dyDescent="0.25">
      <c r="A9" s="40" t="s">
        <v>84</v>
      </c>
      <c r="B9" s="41" t="s">
        <v>21</v>
      </c>
      <c r="C9" s="42"/>
      <c r="D9" s="42"/>
      <c r="E9" s="42"/>
      <c r="F9" s="42">
        <f>COUNTIF(F10:F17,"x")</f>
        <v>5</v>
      </c>
      <c r="G9" s="42">
        <f t="shared" ref="G9" si="1">COUNTIF(G10:G17,"x")</f>
        <v>3</v>
      </c>
      <c r="H9" s="43">
        <f>SUM(H10:H17)</f>
        <v>370</v>
      </c>
      <c r="I9" s="42"/>
      <c r="J9" s="42"/>
      <c r="K9" s="44"/>
    </row>
    <row r="10" spans="1:12" s="79" customFormat="1" ht="39.950000000000003" customHeight="1" x14ac:dyDescent="0.25">
      <c r="A10" s="70">
        <v>1</v>
      </c>
      <c r="B10" s="13" t="s">
        <v>32</v>
      </c>
      <c r="C10" s="70" t="s">
        <v>17</v>
      </c>
      <c r="D10" s="70" t="s">
        <v>0</v>
      </c>
      <c r="E10" s="70" t="s">
        <v>35</v>
      </c>
      <c r="F10" s="70"/>
      <c r="G10" s="70" t="s">
        <v>18</v>
      </c>
      <c r="H10" s="70">
        <v>50</v>
      </c>
      <c r="I10" s="80" t="s">
        <v>92</v>
      </c>
      <c r="J10" s="70"/>
      <c r="K10" s="116"/>
      <c r="L10" s="78"/>
    </row>
    <row r="11" spans="1:12" s="79" customFormat="1" ht="39.950000000000003" customHeight="1" x14ac:dyDescent="0.25">
      <c r="A11" s="70">
        <v>2</v>
      </c>
      <c r="B11" s="13" t="s">
        <v>85</v>
      </c>
      <c r="C11" s="70" t="s">
        <v>17</v>
      </c>
      <c r="D11" s="70" t="s">
        <v>0</v>
      </c>
      <c r="E11" s="70" t="s">
        <v>35</v>
      </c>
      <c r="F11" s="70" t="s">
        <v>18</v>
      </c>
      <c r="G11" s="70"/>
      <c r="H11" s="70">
        <v>40</v>
      </c>
      <c r="I11" s="80" t="s">
        <v>92</v>
      </c>
      <c r="J11" s="70"/>
      <c r="K11" s="116"/>
      <c r="L11" s="78"/>
    </row>
    <row r="12" spans="1:12" s="79" customFormat="1" ht="39.950000000000003" customHeight="1" x14ac:dyDescent="0.25">
      <c r="A12" s="70">
        <v>3</v>
      </c>
      <c r="B12" s="13" t="s">
        <v>86</v>
      </c>
      <c r="C12" s="70" t="s">
        <v>4</v>
      </c>
      <c r="D12" s="70" t="s">
        <v>2</v>
      </c>
      <c r="E12" s="70" t="s">
        <v>35</v>
      </c>
      <c r="F12" s="70" t="s">
        <v>18</v>
      </c>
      <c r="G12" s="70"/>
      <c r="H12" s="70">
        <v>40</v>
      </c>
      <c r="I12" s="80" t="s">
        <v>92</v>
      </c>
      <c r="J12" s="70"/>
      <c r="K12" s="116"/>
      <c r="L12" s="78"/>
    </row>
    <row r="13" spans="1:12" s="79" customFormat="1" ht="39.950000000000003" customHeight="1" x14ac:dyDescent="0.25">
      <c r="A13" s="70">
        <v>4</v>
      </c>
      <c r="B13" s="13" t="s">
        <v>36</v>
      </c>
      <c r="C13" s="70" t="s">
        <v>4</v>
      </c>
      <c r="D13" s="70" t="s">
        <v>61</v>
      </c>
      <c r="E13" s="70" t="s">
        <v>35</v>
      </c>
      <c r="F13" s="70"/>
      <c r="G13" s="70" t="s">
        <v>18</v>
      </c>
      <c r="H13" s="70">
        <v>20</v>
      </c>
      <c r="I13" s="80" t="s">
        <v>92</v>
      </c>
      <c r="J13" s="70"/>
      <c r="K13" s="116"/>
      <c r="L13" s="78"/>
    </row>
    <row r="14" spans="1:12" s="79" customFormat="1" ht="39.950000000000003" customHeight="1" x14ac:dyDescent="0.25">
      <c r="A14" s="70">
        <v>5</v>
      </c>
      <c r="B14" s="13" t="s">
        <v>87</v>
      </c>
      <c r="C14" s="70" t="s">
        <v>4</v>
      </c>
      <c r="D14" s="70" t="s">
        <v>5</v>
      </c>
      <c r="E14" s="70" t="s">
        <v>35</v>
      </c>
      <c r="F14" s="70" t="s">
        <v>18</v>
      </c>
      <c r="G14" s="70"/>
      <c r="H14" s="70">
        <v>40</v>
      </c>
      <c r="I14" s="80" t="s">
        <v>92</v>
      </c>
      <c r="J14" s="70"/>
      <c r="K14" s="116"/>
      <c r="L14" s="78"/>
    </row>
    <row r="15" spans="1:12" s="79" customFormat="1" ht="39.950000000000003" customHeight="1" x14ac:dyDescent="0.25">
      <c r="A15" s="70">
        <v>6</v>
      </c>
      <c r="B15" s="13" t="s">
        <v>37</v>
      </c>
      <c r="C15" s="70" t="s">
        <v>4</v>
      </c>
      <c r="D15" s="70" t="s">
        <v>2</v>
      </c>
      <c r="E15" s="70" t="s">
        <v>35</v>
      </c>
      <c r="F15" s="70"/>
      <c r="G15" s="70" t="s">
        <v>18</v>
      </c>
      <c r="H15" s="70">
        <v>100</v>
      </c>
      <c r="I15" s="80" t="s">
        <v>92</v>
      </c>
      <c r="J15" s="70"/>
      <c r="K15" s="116"/>
      <c r="L15" s="78"/>
    </row>
    <row r="16" spans="1:12" s="79" customFormat="1" ht="39.950000000000003" customHeight="1" x14ac:dyDescent="0.25">
      <c r="A16" s="70">
        <v>7</v>
      </c>
      <c r="B16" s="13" t="s">
        <v>88</v>
      </c>
      <c r="C16" s="70" t="s">
        <v>91</v>
      </c>
      <c r="D16" s="70" t="s">
        <v>0</v>
      </c>
      <c r="E16" s="70" t="s">
        <v>35</v>
      </c>
      <c r="F16" s="70" t="s">
        <v>18</v>
      </c>
      <c r="G16" s="70"/>
      <c r="H16" s="70">
        <v>40</v>
      </c>
      <c r="I16" s="80" t="s">
        <v>92</v>
      </c>
      <c r="J16" s="70"/>
      <c r="K16" s="116"/>
      <c r="L16" s="78"/>
    </row>
    <row r="17" spans="1:12" s="79" customFormat="1" ht="39.950000000000003" customHeight="1" x14ac:dyDescent="0.25">
      <c r="A17" s="70">
        <v>8</v>
      </c>
      <c r="B17" s="13" t="s">
        <v>89</v>
      </c>
      <c r="C17" s="70" t="s">
        <v>91</v>
      </c>
      <c r="D17" s="70" t="s">
        <v>0</v>
      </c>
      <c r="E17" s="70" t="s">
        <v>35</v>
      </c>
      <c r="F17" s="70" t="s">
        <v>18</v>
      </c>
      <c r="G17" s="70"/>
      <c r="H17" s="70">
        <v>40</v>
      </c>
      <c r="I17" s="80" t="s">
        <v>92</v>
      </c>
      <c r="J17" s="70"/>
      <c r="K17" s="116"/>
      <c r="L17" s="78"/>
    </row>
    <row r="18" spans="1:12" s="16" customFormat="1" ht="39.950000000000003" customHeight="1" x14ac:dyDescent="0.25">
      <c r="A18" s="40" t="s">
        <v>62</v>
      </c>
      <c r="B18" s="41" t="s">
        <v>22</v>
      </c>
      <c r="C18" s="42"/>
      <c r="D18" s="42"/>
      <c r="E18" s="42"/>
      <c r="F18" s="42">
        <f>COUNTIF(F19:F54,"x")</f>
        <v>26</v>
      </c>
      <c r="G18" s="42">
        <f t="shared" ref="G18" si="2">COUNTIF(G19:G54,"x")</f>
        <v>10</v>
      </c>
      <c r="H18" s="43">
        <f>SUM(H19:H54)</f>
        <v>1450</v>
      </c>
      <c r="I18" s="42"/>
      <c r="J18" s="42"/>
      <c r="K18" s="44"/>
    </row>
    <row r="19" spans="1:12" s="16" customFormat="1" ht="39.950000000000003" customHeight="1" x14ac:dyDescent="0.25">
      <c r="A19" s="63">
        <v>1</v>
      </c>
      <c r="B19" s="13" t="s">
        <v>138</v>
      </c>
      <c r="C19" s="63" t="s">
        <v>17</v>
      </c>
      <c r="D19" s="63" t="s">
        <v>54</v>
      </c>
      <c r="E19" s="63" t="s">
        <v>49</v>
      </c>
      <c r="F19" s="63" t="s">
        <v>18</v>
      </c>
      <c r="G19" s="63"/>
      <c r="H19" s="63">
        <v>40</v>
      </c>
      <c r="I19" s="88" t="s">
        <v>140</v>
      </c>
      <c r="J19" s="63"/>
      <c r="K19" s="11"/>
    </row>
    <row r="20" spans="1:12" s="16" customFormat="1" ht="39.950000000000003" customHeight="1" x14ac:dyDescent="0.25">
      <c r="A20" s="12">
        <v>2</v>
      </c>
      <c r="B20" s="13" t="s">
        <v>93</v>
      </c>
      <c r="C20" s="12" t="s">
        <v>17</v>
      </c>
      <c r="D20" s="12" t="s">
        <v>54</v>
      </c>
      <c r="E20" s="12" t="s">
        <v>49</v>
      </c>
      <c r="F20" s="63" t="s">
        <v>18</v>
      </c>
      <c r="G20" s="63"/>
      <c r="H20" s="63">
        <v>40</v>
      </c>
      <c r="I20" s="88" t="s">
        <v>140</v>
      </c>
      <c r="J20" s="12"/>
      <c r="K20" s="11"/>
    </row>
    <row r="21" spans="1:12" s="16" customFormat="1" ht="39.950000000000003" customHeight="1" x14ac:dyDescent="0.25">
      <c r="A21" s="63">
        <v>3</v>
      </c>
      <c r="B21" s="13" t="s">
        <v>106</v>
      </c>
      <c r="C21" s="12" t="s">
        <v>17</v>
      </c>
      <c r="D21" s="63" t="s">
        <v>0</v>
      </c>
      <c r="E21" s="63" t="s">
        <v>49</v>
      </c>
      <c r="F21" s="63"/>
      <c r="G21" s="63" t="s">
        <v>18</v>
      </c>
      <c r="H21" s="63">
        <v>77</v>
      </c>
      <c r="I21" s="88" t="s">
        <v>140</v>
      </c>
      <c r="J21" s="63"/>
      <c r="K21" s="11"/>
    </row>
    <row r="22" spans="1:12" s="16" customFormat="1" ht="39.950000000000003" customHeight="1" x14ac:dyDescent="0.25">
      <c r="A22" s="63">
        <v>4</v>
      </c>
      <c r="B22" s="13" t="s">
        <v>39</v>
      </c>
      <c r="C22" s="12" t="s">
        <v>19</v>
      </c>
      <c r="D22" s="12" t="s">
        <v>54</v>
      </c>
      <c r="E22" s="12" t="s">
        <v>49</v>
      </c>
      <c r="F22" s="63" t="s">
        <v>18</v>
      </c>
      <c r="G22" s="63"/>
      <c r="H22" s="63">
        <v>20</v>
      </c>
      <c r="I22" s="88" t="s">
        <v>140</v>
      </c>
      <c r="J22" s="12"/>
      <c r="K22" s="11"/>
    </row>
    <row r="23" spans="1:12" s="16" customFormat="1" ht="39.950000000000003" customHeight="1" x14ac:dyDescent="0.25">
      <c r="A23" s="63">
        <v>5</v>
      </c>
      <c r="B23" s="13" t="s">
        <v>38</v>
      </c>
      <c r="C23" s="63" t="s">
        <v>19</v>
      </c>
      <c r="D23" s="12" t="s">
        <v>0</v>
      </c>
      <c r="E23" s="12" t="s">
        <v>49</v>
      </c>
      <c r="F23" s="63" t="s">
        <v>18</v>
      </c>
      <c r="G23" s="63"/>
      <c r="H23" s="63">
        <v>20</v>
      </c>
      <c r="I23" s="88" t="s">
        <v>140</v>
      </c>
      <c r="J23" s="12"/>
      <c r="K23" s="11"/>
    </row>
    <row r="24" spans="1:12" s="16" customFormat="1" ht="39.950000000000003" customHeight="1" x14ac:dyDescent="0.25">
      <c r="A24" s="63">
        <v>6</v>
      </c>
      <c r="B24" s="13" t="s">
        <v>94</v>
      </c>
      <c r="C24" s="63" t="s">
        <v>19</v>
      </c>
      <c r="D24" s="12" t="s">
        <v>0</v>
      </c>
      <c r="E24" s="12" t="s">
        <v>49</v>
      </c>
      <c r="F24" s="63" t="s">
        <v>18</v>
      </c>
      <c r="G24" s="63"/>
      <c r="H24" s="63">
        <v>40</v>
      </c>
      <c r="I24" s="88" t="s">
        <v>140</v>
      </c>
      <c r="J24" s="12"/>
      <c r="K24" s="11"/>
    </row>
    <row r="25" spans="1:12" s="16" customFormat="1" ht="39.950000000000003" customHeight="1" x14ac:dyDescent="0.25">
      <c r="A25" s="63">
        <v>7</v>
      </c>
      <c r="B25" s="13" t="s">
        <v>95</v>
      </c>
      <c r="C25" s="63" t="s">
        <v>19</v>
      </c>
      <c r="D25" s="12" t="s">
        <v>54</v>
      </c>
      <c r="E25" s="12" t="s">
        <v>49</v>
      </c>
      <c r="F25" s="63" t="s">
        <v>18</v>
      </c>
      <c r="G25" s="63"/>
      <c r="H25" s="63">
        <v>20</v>
      </c>
      <c r="I25" s="88" t="s">
        <v>140</v>
      </c>
      <c r="J25" s="12"/>
      <c r="K25" s="11"/>
    </row>
    <row r="26" spans="1:12" s="14" customFormat="1" ht="39.950000000000003" customHeight="1" x14ac:dyDescent="0.25">
      <c r="A26" s="63">
        <v>8</v>
      </c>
      <c r="B26" s="13" t="s">
        <v>41</v>
      </c>
      <c r="C26" s="63" t="s">
        <v>19</v>
      </c>
      <c r="D26" s="12" t="s">
        <v>2</v>
      </c>
      <c r="E26" s="12" t="s">
        <v>49</v>
      </c>
      <c r="F26" s="63" t="s">
        <v>18</v>
      </c>
      <c r="G26" s="63"/>
      <c r="H26" s="63">
        <v>40</v>
      </c>
      <c r="I26" s="88" t="s">
        <v>140</v>
      </c>
      <c r="J26" s="12"/>
      <c r="K26" s="11"/>
    </row>
    <row r="27" spans="1:12" s="14" customFormat="1" ht="39.950000000000003" customHeight="1" x14ac:dyDescent="0.25">
      <c r="A27" s="63">
        <v>9</v>
      </c>
      <c r="B27" s="13" t="s">
        <v>96</v>
      </c>
      <c r="C27" s="63" t="s">
        <v>19</v>
      </c>
      <c r="D27" s="12" t="s">
        <v>54</v>
      </c>
      <c r="E27" s="12" t="s">
        <v>49</v>
      </c>
      <c r="F27" s="63" t="s">
        <v>18</v>
      </c>
      <c r="G27" s="63"/>
      <c r="H27" s="63">
        <v>20</v>
      </c>
      <c r="I27" s="88" t="s">
        <v>140</v>
      </c>
      <c r="J27" s="12"/>
      <c r="K27" s="11"/>
    </row>
    <row r="28" spans="1:12" s="14" customFormat="1" ht="39.950000000000003" customHeight="1" x14ac:dyDescent="0.25">
      <c r="A28" s="63">
        <v>10</v>
      </c>
      <c r="B28" s="13" t="s">
        <v>43</v>
      </c>
      <c r="C28" s="63" t="s">
        <v>19</v>
      </c>
      <c r="D28" s="12" t="s">
        <v>2</v>
      </c>
      <c r="E28" s="12" t="s">
        <v>49</v>
      </c>
      <c r="F28" s="63" t="s">
        <v>18</v>
      </c>
      <c r="G28" s="63"/>
      <c r="H28" s="63">
        <v>20</v>
      </c>
      <c r="I28" s="88" t="s">
        <v>140</v>
      </c>
      <c r="J28" s="12"/>
      <c r="K28" s="11"/>
    </row>
    <row r="29" spans="1:12" s="14" customFormat="1" ht="39.950000000000003" customHeight="1" x14ac:dyDescent="0.25">
      <c r="A29" s="63">
        <v>11</v>
      </c>
      <c r="B29" s="13" t="s">
        <v>107</v>
      </c>
      <c r="C29" s="12" t="s">
        <v>19</v>
      </c>
      <c r="D29" s="63" t="s">
        <v>0</v>
      </c>
      <c r="E29" s="63" t="s">
        <v>49</v>
      </c>
      <c r="F29" s="63"/>
      <c r="G29" s="63" t="s">
        <v>18</v>
      </c>
      <c r="H29" s="63">
        <v>77</v>
      </c>
      <c r="I29" s="88" t="s">
        <v>140</v>
      </c>
      <c r="J29" s="63"/>
      <c r="K29" s="11"/>
    </row>
    <row r="30" spans="1:12" s="14" customFormat="1" ht="39.950000000000003" customHeight="1" x14ac:dyDescent="0.25">
      <c r="A30" s="63">
        <v>12</v>
      </c>
      <c r="B30" s="13" t="s">
        <v>108</v>
      </c>
      <c r="C30" s="63" t="s">
        <v>19</v>
      </c>
      <c r="D30" s="63" t="s">
        <v>23</v>
      </c>
      <c r="E30" s="63" t="s">
        <v>49</v>
      </c>
      <c r="F30" s="63"/>
      <c r="G30" s="63" t="s">
        <v>18</v>
      </c>
      <c r="H30" s="63">
        <v>77</v>
      </c>
      <c r="I30" s="88" t="s">
        <v>140</v>
      </c>
      <c r="J30" s="63"/>
      <c r="K30" s="11"/>
    </row>
    <row r="31" spans="1:12" s="14" customFormat="1" ht="39.950000000000003" customHeight="1" x14ac:dyDescent="0.25">
      <c r="A31" s="63">
        <v>13</v>
      </c>
      <c r="B31" s="13" t="s">
        <v>40</v>
      </c>
      <c r="C31" s="63" t="s">
        <v>19</v>
      </c>
      <c r="D31" s="63" t="s">
        <v>54</v>
      </c>
      <c r="E31" s="63" t="s">
        <v>49</v>
      </c>
      <c r="F31" s="63"/>
      <c r="G31" s="63" t="s">
        <v>18</v>
      </c>
      <c r="H31" s="63">
        <v>77</v>
      </c>
      <c r="I31" s="88" t="s">
        <v>140</v>
      </c>
      <c r="J31" s="63"/>
      <c r="K31" s="11"/>
    </row>
    <row r="32" spans="1:12" s="14" customFormat="1" ht="39.950000000000003" customHeight="1" x14ac:dyDescent="0.25">
      <c r="A32" s="63">
        <v>14</v>
      </c>
      <c r="B32" s="13" t="s">
        <v>42</v>
      </c>
      <c r="C32" s="63" t="s">
        <v>19</v>
      </c>
      <c r="D32" s="63" t="s">
        <v>0</v>
      </c>
      <c r="E32" s="63" t="s">
        <v>49</v>
      </c>
      <c r="F32" s="63"/>
      <c r="G32" s="63" t="s">
        <v>18</v>
      </c>
      <c r="H32" s="63">
        <v>77</v>
      </c>
      <c r="I32" s="88" t="s">
        <v>140</v>
      </c>
      <c r="J32" s="63"/>
      <c r="K32" s="11"/>
    </row>
    <row r="33" spans="1:11" s="14" customFormat="1" ht="39.950000000000003" customHeight="1" x14ac:dyDescent="0.25">
      <c r="A33" s="63">
        <v>15</v>
      </c>
      <c r="B33" s="13" t="s">
        <v>109</v>
      </c>
      <c r="C33" s="63" t="s">
        <v>19</v>
      </c>
      <c r="D33" s="63" t="s">
        <v>0</v>
      </c>
      <c r="E33" s="63" t="s">
        <v>49</v>
      </c>
      <c r="F33" s="63"/>
      <c r="G33" s="63" t="s">
        <v>18</v>
      </c>
      <c r="H33" s="63">
        <v>77</v>
      </c>
      <c r="I33" s="88" t="s">
        <v>140</v>
      </c>
      <c r="J33" s="63"/>
      <c r="K33" s="11"/>
    </row>
    <row r="34" spans="1:11" s="14" customFormat="1" ht="39.950000000000003" customHeight="1" x14ac:dyDescent="0.25">
      <c r="A34" s="63">
        <v>16</v>
      </c>
      <c r="B34" s="13" t="s">
        <v>48</v>
      </c>
      <c r="C34" s="12" t="s">
        <v>3</v>
      </c>
      <c r="D34" s="12" t="s">
        <v>1</v>
      </c>
      <c r="E34" s="12" t="s">
        <v>49</v>
      </c>
      <c r="F34" s="63" t="s">
        <v>18</v>
      </c>
      <c r="G34" s="63"/>
      <c r="H34" s="63">
        <v>40</v>
      </c>
      <c r="I34" s="88" t="s">
        <v>140</v>
      </c>
      <c r="J34" s="12"/>
      <c r="K34" s="11"/>
    </row>
    <row r="35" spans="1:11" s="14" customFormat="1" ht="39.950000000000003" customHeight="1" x14ac:dyDescent="0.25">
      <c r="A35" s="63">
        <v>17</v>
      </c>
      <c r="B35" s="13" t="s">
        <v>44</v>
      </c>
      <c r="C35" s="63" t="s">
        <v>3</v>
      </c>
      <c r="D35" s="12" t="s">
        <v>2</v>
      </c>
      <c r="E35" s="12" t="s">
        <v>49</v>
      </c>
      <c r="F35" s="63" t="s">
        <v>18</v>
      </c>
      <c r="G35" s="63"/>
      <c r="H35" s="63">
        <v>20</v>
      </c>
      <c r="I35" s="88" t="s">
        <v>140</v>
      </c>
      <c r="J35" s="12"/>
      <c r="K35" s="11"/>
    </row>
    <row r="36" spans="1:11" s="14" customFormat="1" ht="39.950000000000003" customHeight="1" x14ac:dyDescent="0.25">
      <c r="A36" s="63">
        <v>18</v>
      </c>
      <c r="B36" s="13" t="s">
        <v>97</v>
      </c>
      <c r="C36" s="63" t="s">
        <v>3</v>
      </c>
      <c r="D36" s="12" t="s">
        <v>5</v>
      </c>
      <c r="E36" s="12" t="s">
        <v>49</v>
      </c>
      <c r="F36" s="63" t="s">
        <v>18</v>
      </c>
      <c r="G36" s="63"/>
      <c r="H36" s="63">
        <v>20</v>
      </c>
      <c r="I36" s="88" t="s">
        <v>140</v>
      </c>
      <c r="J36" s="12"/>
      <c r="K36" s="11"/>
    </row>
    <row r="37" spans="1:11" s="14" customFormat="1" ht="39.950000000000003" customHeight="1" x14ac:dyDescent="0.25">
      <c r="A37" s="63">
        <v>19</v>
      </c>
      <c r="B37" s="13" t="s">
        <v>45</v>
      </c>
      <c r="C37" s="63" t="s">
        <v>3</v>
      </c>
      <c r="D37" s="12" t="s">
        <v>5</v>
      </c>
      <c r="E37" s="12" t="s">
        <v>49</v>
      </c>
      <c r="F37" s="63" t="s">
        <v>18</v>
      </c>
      <c r="G37" s="63"/>
      <c r="H37" s="63">
        <v>20</v>
      </c>
      <c r="I37" s="88" t="s">
        <v>140</v>
      </c>
      <c r="J37" s="12"/>
      <c r="K37" s="11"/>
    </row>
    <row r="38" spans="1:11" s="14" customFormat="1" ht="39.950000000000003" customHeight="1" x14ac:dyDescent="0.25">
      <c r="A38" s="63">
        <v>20</v>
      </c>
      <c r="B38" s="13" t="s">
        <v>46</v>
      </c>
      <c r="C38" s="63" t="s">
        <v>3</v>
      </c>
      <c r="D38" s="12" t="s">
        <v>5</v>
      </c>
      <c r="E38" s="12" t="s">
        <v>49</v>
      </c>
      <c r="F38" s="63" t="s">
        <v>18</v>
      </c>
      <c r="G38" s="63"/>
      <c r="H38" s="63">
        <v>20</v>
      </c>
      <c r="I38" s="88" t="s">
        <v>140</v>
      </c>
      <c r="J38" s="12"/>
      <c r="K38" s="11"/>
    </row>
    <row r="39" spans="1:11" s="14" customFormat="1" ht="39.950000000000003" customHeight="1" x14ac:dyDescent="0.25">
      <c r="A39" s="63">
        <v>21</v>
      </c>
      <c r="B39" s="13" t="s">
        <v>47</v>
      </c>
      <c r="C39" s="63" t="s">
        <v>3</v>
      </c>
      <c r="D39" s="12" t="s">
        <v>5</v>
      </c>
      <c r="E39" s="12" t="s">
        <v>49</v>
      </c>
      <c r="F39" s="63" t="s">
        <v>18</v>
      </c>
      <c r="G39" s="63"/>
      <c r="H39" s="63">
        <v>20</v>
      </c>
      <c r="I39" s="88" t="s">
        <v>140</v>
      </c>
      <c r="J39" s="12"/>
      <c r="K39" s="11"/>
    </row>
    <row r="40" spans="1:11" s="14" customFormat="1" ht="39.950000000000003" customHeight="1" x14ac:dyDescent="0.25">
      <c r="A40" s="63">
        <v>22</v>
      </c>
      <c r="B40" s="13" t="s">
        <v>98</v>
      </c>
      <c r="C40" s="63" t="s">
        <v>3</v>
      </c>
      <c r="D40" s="12" t="s">
        <v>0</v>
      </c>
      <c r="E40" s="12" t="s">
        <v>49</v>
      </c>
      <c r="F40" s="63" t="s">
        <v>18</v>
      </c>
      <c r="G40" s="63"/>
      <c r="H40" s="63">
        <v>20</v>
      </c>
      <c r="I40" s="88" t="s">
        <v>140</v>
      </c>
      <c r="J40" s="12"/>
      <c r="K40" s="11"/>
    </row>
    <row r="41" spans="1:11" ht="39.950000000000003" customHeight="1" x14ac:dyDescent="0.25">
      <c r="A41" s="63">
        <v>23</v>
      </c>
      <c r="B41" s="13" t="s">
        <v>99</v>
      </c>
      <c r="C41" s="12" t="s">
        <v>90</v>
      </c>
      <c r="D41" s="12" t="s">
        <v>5</v>
      </c>
      <c r="E41" s="12" t="s">
        <v>49</v>
      </c>
      <c r="F41" s="63" t="s">
        <v>18</v>
      </c>
      <c r="G41" s="63"/>
      <c r="H41" s="63">
        <v>40</v>
      </c>
      <c r="I41" s="88" t="s">
        <v>140</v>
      </c>
      <c r="J41" s="12"/>
      <c r="K41" s="11"/>
    </row>
    <row r="42" spans="1:11" s="14" customFormat="1" ht="39.950000000000003" customHeight="1" x14ac:dyDescent="0.25">
      <c r="A42" s="63">
        <v>24</v>
      </c>
      <c r="B42" s="13" t="s">
        <v>100</v>
      </c>
      <c r="C42" s="12" t="s">
        <v>90</v>
      </c>
      <c r="D42" s="12" t="s">
        <v>23</v>
      </c>
      <c r="E42" s="12" t="s">
        <v>49</v>
      </c>
      <c r="F42" s="63" t="s">
        <v>18</v>
      </c>
      <c r="G42" s="63"/>
      <c r="H42" s="63">
        <v>20</v>
      </c>
      <c r="I42" s="88" t="s">
        <v>140</v>
      </c>
      <c r="J42" s="12"/>
      <c r="K42" s="11"/>
    </row>
    <row r="43" spans="1:11" s="14" customFormat="1" ht="39.950000000000003" customHeight="1" x14ac:dyDescent="0.25">
      <c r="A43" s="63">
        <v>25</v>
      </c>
      <c r="B43" s="13" t="s">
        <v>51</v>
      </c>
      <c r="C43" s="12" t="s">
        <v>24</v>
      </c>
      <c r="D43" s="12" t="s">
        <v>0</v>
      </c>
      <c r="E43" s="12" t="s">
        <v>49</v>
      </c>
      <c r="F43" s="63" t="s">
        <v>18</v>
      </c>
      <c r="G43" s="63"/>
      <c r="H43" s="63">
        <v>20</v>
      </c>
      <c r="I43" s="88" t="s">
        <v>140</v>
      </c>
      <c r="J43" s="12"/>
      <c r="K43" s="11"/>
    </row>
    <row r="44" spans="1:11" s="14" customFormat="1" ht="39.950000000000003" customHeight="1" x14ac:dyDescent="0.25">
      <c r="A44" s="63">
        <v>26</v>
      </c>
      <c r="B44" s="13" t="s">
        <v>101</v>
      </c>
      <c r="C44" s="63" t="s">
        <v>24</v>
      </c>
      <c r="D44" s="12" t="s">
        <v>23</v>
      </c>
      <c r="E44" s="12" t="s">
        <v>49</v>
      </c>
      <c r="F44" s="63" t="s">
        <v>18</v>
      </c>
      <c r="G44" s="63"/>
      <c r="H44" s="63">
        <v>20</v>
      </c>
      <c r="I44" s="88" t="s">
        <v>140</v>
      </c>
      <c r="J44" s="12"/>
      <c r="K44" s="11"/>
    </row>
    <row r="45" spans="1:11" s="14" customFormat="1" ht="39.950000000000003" customHeight="1" x14ac:dyDescent="0.25">
      <c r="A45" s="63">
        <v>27</v>
      </c>
      <c r="B45" s="13" t="s">
        <v>102</v>
      </c>
      <c r="C45" s="63" t="s">
        <v>24</v>
      </c>
      <c r="D45" s="12" t="s">
        <v>0</v>
      </c>
      <c r="E45" s="12" t="s">
        <v>49</v>
      </c>
      <c r="F45" s="63" t="s">
        <v>18</v>
      </c>
      <c r="G45" s="63"/>
      <c r="H45" s="63">
        <v>20</v>
      </c>
      <c r="I45" s="88" t="s">
        <v>140</v>
      </c>
      <c r="J45" s="12"/>
      <c r="K45" s="11"/>
    </row>
    <row r="46" spans="1:11" s="14" customFormat="1" ht="39.950000000000003" customHeight="1" x14ac:dyDescent="0.25">
      <c r="A46" s="63">
        <v>28</v>
      </c>
      <c r="B46" s="13" t="s">
        <v>110</v>
      </c>
      <c r="C46" s="12" t="s">
        <v>26</v>
      </c>
      <c r="D46" s="63" t="s">
        <v>136</v>
      </c>
      <c r="E46" s="63" t="s">
        <v>49</v>
      </c>
      <c r="F46" s="63"/>
      <c r="G46" s="73" t="s">
        <v>18</v>
      </c>
      <c r="H46" s="63">
        <v>77</v>
      </c>
      <c r="I46" s="88" t="s">
        <v>140</v>
      </c>
      <c r="J46" s="63"/>
      <c r="K46" s="11"/>
    </row>
    <row r="47" spans="1:11" s="14" customFormat="1" ht="39.950000000000003" customHeight="1" x14ac:dyDescent="0.25">
      <c r="A47" s="63">
        <v>29</v>
      </c>
      <c r="B47" s="13" t="s">
        <v>111</v>
      </c>
      <c r="C47" s="63" t="s">
        <v>26</v>
      </c>
      <c r="D47" s="63" t="s">
        <v>23</v>
      </c>
      <c r="E47" s="63" t="s">
        <v>49</v>
      </c>
      <c r="F47" s="63"/>
      <c r="G47" s="73" t="s">
        <v>18</v>
      </c>
      <c r="H47" s="63">
        <v>77</v>
      </c>
      <c r="I47" s="88" t="s">
        <v>140</v>
      </c>
      <c r="J47" s="63"/>
      <c r="K47" s="11"/>
    </row>
    <row r="48" spans="1:11" s="14" customFormat="1" ht="39.950000000000003" customHeight="1" x14ac:dyDescent="0.25">
      <c r="A48" s="63">
        <v>30</v>
      </c>
      <c r="B48" s="13" t="s">
        <v>52</v>
      </c>
      <c r="C48" s="63" t="s">
        <v>26</v>
      </c>
      <c r="D48" s="63" t="s">
        <v>0</v>
      </c>
      <c r="E48" s="63" t="s">
        <v>49</v>
      </c>
      <c r="F48" s="63"/>
      <c r="G48" s="73" t="s">
        <v>18</v>
      </c>
      <c r="H48" s="63">
        <v>77</v>
      </c>
      <c r="I48" s="88" t="s">
        <v>140</v>
      </c>
      <c r="J48" s="63"/>
      <c r="K48" s="11"/>
    </row>
    <row r="49" spans="1:11" s="14" customFormat="1" ht="39.950000000000003" customHeight="1" x14ac:dyDescent="0.25">
      <c r="A49" s="63">
        <v>31</v>
      </c>
      <c r="B49" s="13" t="s">
        <v>53</v>
      </c>
      <c r="C49" s="12" t="s">
        <v>25</v>
      </c>
      <c r="D49" s="12" t="s">
        <v>0</v>
      </c>
      <c r="E49" s="12" t="s">
        <v>49</v>
      </c>
      <c r="F49" s="63" t="s">
        <v>18</v>
      </c>
      <c r="G49" s="63"/>
      <c r="H49" s="63">
        <v>20</v>
      </c>
      <c r="I49" s="88" t="s">
        <v>140</v>
      </c>
      <c r="J49" s="12"/>
      <c r="K49" s="11"/>
    </row>
    <row r="50" spans="1:11" s="14" customFormat="1" ht="39.950000000000003" customHeight="1" x14ac:dyDescent="0.25">
      <c r="A50" s="63">
        <v>32</v>
      </c>
      <c r="B50" s="13" t="s">
        <v>103</v>
      </c>
      <c r="C50" s="12" t="s">
        <v>25</v>
      </c>
      <c r="D50" s="12" t="s">
        <v>0</v>
      </c>
      <c r="E50" s="12" t="s">
        <v>49</v>
      </c>
      <c r="F50" s="63" t="s">
        <v>18</v>
      </c>
      <c r="G50" s="63"/>
      <c r="H50" s="63">
        <v>20</v>
      </c>
      <c r="I50" s="88" t="s">
        <v>140</v>
      </c>
      <c r="J50" s="12"/>
      <c r="K50" s="11"/>
    </row>
    <row r="51" spans="1:11" s="14" customFormat="1" ht="39.950000000000003" customHeight="1" x14ac:dyDescent="0.25">
      <c r="A51" s="63">
        <v>33</v>
      </c>
      <c r="B51" s="13" t="s">
        <v>139</v>
      </c>
      <c r="C51" s="63" t="s">
        <v>25</v>
      </c>
      <c r="D51" s="63" t="s">
        <v>23</v>
      </c>
      <c r="E51" s="63" t="s">
        <v>49</v>
      </c>
      <c r="F51" s="63" t="s">
        <v>18</v>
      </c>
      <c r="G51" s="63"/>
      <c r="H51" s="63">
        <v>40</v>
      </c>
      <c r="I51" s="88" t="s">
        <v>140</v>
      </c>
      <c r="J51" s="63"/>
      <c r="K51" s="11"/>
    </row>
    <row r="52" spans="1:11" s="14" customFormat="1" ht="39.950000000000003" customHeight="1" x14ac:dyDescent="0.25">
      <c r="A52" s="63">
        <v>34</v>
      </c>
      <c r="B52" s="13" t="s">
        <v>104</v>
      </c>
      <c r="C52" s="12" t="s">
        <v>50</v>
      </c>
      <c r="D52" s="12" t="s">
        <v>0</v>
      </c>
      <c r="E52" s="12" t="s">
        <v>49</v>
      </c>
      <c r="F52" s="63" t="s">
        <v>18</v>
      </c>
      <c r="G52" s="63"/>
      <c r="H52" s="63">
        <v>40</v>
      </c>
      <c r="I52" s="88" t="s">
        <v>140</v>
      </c>
      <c r="J52" s="12"/>
      <c r="K52" s="11"/>
    </row>
    <row r="53" spans="1:11" s="14" customFormat="1" ht="39.950000000000003" customHeight="1" x14ac:dyDescent="0.25">
      <c r="A53" s="63">
        <v>35</v>
      </c>
      <c r="B53" s="13" t="s">
        <v>105</v>
      </c>
      <c r="C53" s="63" t="s">
        <v>50</v>
      </c>
      <c r="D53" s="12" t="s">
        <v>0</v>
      </c>
      <c r="E53" s="12" t="s">
        <v>49</v>
      </c>
      <c r="F53" s="63" t="s">
        <v>18</v>
      </c>
      <c r="G53" s="63"/>
      <c r="H53" s="63">
        <v>20</v>
      </c>
      <c r="I53" s="88" t="s">
        <v>140</v>
      </c>
      <c r="J53" s="12"/>
      <c r="K53" s="11"/>
    </row>
    <row r="54" spans="1:11" s="14" customFormat="1" ht="39.950000000000003" customHeight="1" x14ac:dyDescent="0.25">
      <c r="A54" s="63">
        <v>36</v>
      </c>
      <c r="B54" s="13" t="s">
        <v>112</v>
      </c>
      <c r="C54" s="12" t="s">
        <v>113</v>
      </c>
      <c r="D54" s="12" t="s">
        <v>23</v>
      </c>
      <c r="E54" s="12" t="s">
        <v>49</v>
      </c>
      <c r="F54" s="63"/>
      <c r="G54" s="63" t="s">
        <v>18</v>
      </c>
      <c r="H54" s="63">
        <v>77</v>
      </c>
      <c r="I54" s="88" t="s">
        <v>140</v>
      </c>
      <c r="J54" s="12"/>
      <c r="K54" s="11"/>
    </row>
    <row r="55" spans="1:11" s="14" customFormat="1" ht="39.950000000000003" customHeight="1" x14ac:dyDescent="0.25">
      <c r="A55" s="57" t="s">
        <v>115</v>
      </c>
      <c r="B55" s="58" t="s">
        <v>63</v>
      </c>
      <c r="C55" s="59"/>
      <c r="D55" s="59"/>
      <c r="E55" s="59"/>
      <c r="F55" s="42">
        <f>COUNTIF(F56:F79,"x")</f>
        <v>23</v>
      </c>
      <c r="G55" s="42">
        <f>COUNTIF(G56:G79,"x")</f>
        <v>0</v>
      </c>
      <c r="H55" s="43">
        <f>SUM(H56:H78)</f>
        <v>920</v>
      </c>
      <c r="I55" s="59"/>
      <c r="J55" s="59"/>
      <c r="K55" s="60"/>
    </row>
    <row r="56" spans="1:11" s="14" customFormat="1" ht="39.950000000000003" customHeight="1" x14ac:dyDescent="0.25">
      <c r="A56" s="61">
        <v>1</v>
      </c>
      <c r="B56" s="13" t="s">
        <v>66</v>
      </c>
      <c r="C56" s="61" t="s">
        <v>17</v>
      </c>
      <c r="D56" s="53" t="s">
        <v>5</v>
      </c>
      <c r="E56" s="56" t="s">
        <v>64</v>
      </c>
      <c r="F56" s="55" t="s">
        <v>18</v>
      </c>
      <c r="G56" s="55"/>
      <c r="H56" s="53">
        <v>40</v>
      </c>
      <c r="I56" s="56" t="s">
        <v>65</v>
      </c>
      <c r="J56" s="56"/>
      <c r="K56" s="62"/>
    </row>
    <row r="57" spans="1:11" s="14" customFormat="1" ht="39.950000000000003" customHeight="1" x14ac:dyDescent="0.25">
      <c r="A57" s="61">
        <v>2</v>
      </c>
      <c r="B57" s="13" t="s">
        <v>67</v>
      </c>
      <c r="C57" s="61" t="s">
        <v>17</v>
      </c>
      <c r="D57" s="53" t="s">
        <v>0</v>
      </c>
      <c r="E57" s="56" t="s">
        <v>64</v>
      </c>
      <c r="F57" s="65" t="s">
        <v>18</v>
      </c>
      <c r="G57" s="55"/>
      <c r="H57" s="53">
        <v>40</v>
      </c>
      <c r="I57" s="56" t="s">
        <v>65</v>
      </c>
      <c r="J57" s="56"/>
      <c r="K57" s="62"/>
    </row>
    <row r="58" spans="1:11" s="14" customFormat="1" ht="39.950000000000003" customHeight="1" x14ac:dyDescent="0.25">
      <c r="A58" s="61">
        <v>3</v>
      </c>
      <c r="B58" s="13" t="s">
        <v>69</v>
      </c>
      <c r="C58" s="61" t="s">
        <v>26</v>
      </c>
      <c r="D58" s="53" t="s">
        <v>23</v>
      </c>
      <c r="E58" s="56" t="s">
        <v>64</v>
      </c>
      <c r="F58" s="65" t="s">
        <v>18</v>
      </c>
      <c r="G58" s="55"/>
      <c r="H58" s="53">
        <v>40</v>
      </c>
      <c r="I58" s="81" t="s">
        <v>125</v>
      </c>
      <c r="J58" s="56"/>
      <c r="K58" s="62"/>
    </row>
    <row r="59" spans="1:11" s="14" customFormat="1" ht="39.950000000000003" customHeight="1" x14ac:dyDescent="0.25">
      <c r="A59" s="70">
        <v>4</v>
      </c>
      <c r="B59" s="13" t="s">
        <v>68</v>
      </c>
      <c r="C59" s="61" t="s">
        <v>26</v>
      </c>
      <c r="D59" s="53" t="s">
        <v>0</v>
      </c>
      <c r="E59" s="56" t="s">
        <v>64</v>
      </c>
      <c r="F59" s="65" t="s">
        <v>18</v>
      </c>
      <c r="G59" s="55"/>
      <c r="H59" s="53">
        <v>40</v>
      </c>
      <c r="I59" s="81" t="s">
        <v>125</v>
      </c>
      <c r="J59" s="56"/>
      <c r="K59" s="62"/>
    </row>
    <row r="60" spans="1:11" s="14" customFormat="1" ht="39.950000000000003" customHeight="1" x14ac:dyDescent="0.25">
      <c r="A60" s="70">
        <v>5</v>
      </c>
      <c r="B60" s="13" t="s">
        <v>71</v>
      </c>
      <c r="C60" s="61" t="s">
        <v>70</v>
      </c>
      <c r="D60" s="87" t="s">
        <v>5</v>
      </c>
      <c r="E60" s="56" t="s">
        <v>64</v>
      </c>
      <c r="F60" s="65" t="s">
        <v>18</v>
      </c>
      <c r="G60" s="55"/>
      <c r="H60" s="53">
        <v>40</v>
      </c>
      <c r="I60" s="81" t="s">
        <v>126</v>
      </c>
      <c r="J60" s="56"/>
      <c r="K60" s="62"/>
    </row>
    <row r="61" spans="1:11" s="14" customFormat="1" ht="39.950000000000003" customHeight="1" x14ac:dyDescent="0.25">
      <c r="A61" s="70">
        <v>6</v>
      </c>
      <c r="B61" s="13" t="s">
        <v>80</v>
      </c>
      <c r="C61" s="61" t="s">
        <v>72</v>
      </c>
      <c r="D61" s="54" t="s">
        <v>61</v>
      </c>
      <c r="E61" s="56" t="s">
        <v>64</v>
      </c>
      <c r="F61" s="65" t="s">
        <v>18</v>
      </c>
      <c r="G61" s="55"/>
      <c r="H61" s="53">
        <v>40</v>
      </c>
      <c r="I61" s="81" t="s">
        <v>127</v>
      </c>
      <c r="J61" s="56"/>
      <c r="K61" s="62"/>
    </row>
    <row r="62" spans="1:11" s="14" customFormat="1" ht="39.950000000000003" customHeight="1" x14ac:dyDescent="0.25">
      <c r="A62" s="70">
        <v>7</v>
      </c>
      <c r="B62" s="13" t="s">
        <v>78</v>
      </c>
      <c r="C62" s="70" t="s">
        <v>72</v>
      </c>
      <c r="D62" s="53" t="s">
        <v>61</v>
      </c>
      <c r="E62" s="56" t="s">
        <v>64</v>
      </c>
      <c r="F62" s="65" t="s">
        <v>18</v>
      </c>
      <c r="G62" s="55"/>
      <c r="H62" s="63">
        <v>40</v>
      </c>
      <c r="I62" s="81" t="s">
        <v>127</v>
      </c>
      <c r="J62" s="56"/>
      <c r="K62" s="62"/>
    </row>
    <row r="63" spans="1:11" s="14" customFormat="1" ht="39.950000000000003" customHeight="1" x14ac:dyDescent="0.25">
      <c r="A63" s="70">
        <v>8</v>
      </c>
      <c r="B63" s="13" t="s">
        <v>116</v>
      </c>
      <c r="C63" s="70" t="s">
        <v>72</v>
      </c>
      <c r="D63" s="54" t="s">
        <v>61</v>
      </c>
      <c r="E63" s="56" t="s">
        <v>64</v>
      </c>
      <c r="F63" s="65" t="s">
        <v>18</v>
      </c>
      <c r="G63" s="55"/>
      <c r="H63" s="63">
        <v>40</v>
      </c>
      <c r="I63" s="81" t="s">
        <v>127</v>
      </c>
      <c r="J63" s="56"/>
      <c r="K63" s="62"/>
    </row>
    <row r="64" spans="1:11" s="14" customFormat="1" ht="39.950000000000003" customHeight="1" x14ac:dyDescent="0.25">
      <c r="A64" s="70">
        <v>9</v>
      </c>
      <c r="B64" s="13" t="s">
        <v>79</v>
      </c>
      <c r="C64" s="70" t="s">
        <v>72</v>
      </c>
      <c r="D64" s="53" t="s">
        <v>75</v>
      </c>
      <c r="E64" s="56" t="s">
        <v>64</v>
      </c>
      <c r="F64" s="65" t="s">
        <v>18</v>
      </c>
      <c r="G64" s="55"/>
      <c r="H64" s="63">
        <v>40</v>
      </c>
      <c r="I64" s="81" t="s">
        <v>127</v>
      </c>
      <c r="J64" s="56"/>
      <c r="K64" s="62"/>
    </row>
    <row r="65" spans="1:11" s="14" customFormat="1" ht="39.950000000000003" customHeight="1" x14ac:dyDescent="0.25">
      <c r="A65" s="70">
        <v>10</v>
      </c>
      <c r="B65" s="13" t="s">
        <v>117</v>
      </c>
      <c r="C65" s="70" t="s">
        <v>72</v>
      </c>
      <c r="D65" s="53" t="s">
        <v>61</v>
      </c>
      <c r="E65" s="56" t="s">
        <v>64</v>
      </c>
      <c r="F65" s="65" t="s">
        <v>18</v>
      </c>
      <c r="G65" s="55"/>
      <c r="H65" s="63">
        <v>40</v>
      </c>
      <c r="I65" s="81" t="s">
        <v>127</v>
      </c>
      <c r="J65" s="56"/>
      <c r="K65" s="62"/>
    </row>
    <row r="66" spans="1:11" s="14" customFormat="1" ht="39.950000000000003" customHeight="1" x14ac:dyDescent="0.25">
      <c r="A66" s="70">
        <v>11</v>
      </c>
      <c r="B66" s="13" t="s">
        <v>118</v>
      </c>
      <c r="C66" s="70" t="s">
        <v>72</v>
      </c>
      <c r="D66" s="65" t="s">
        <v>61</v>
      </c>
      <c r="E66" s="56" t="s">
        <v>64</v>
      </c>
      <c r="F66" s="65" t="s">
        <v>18</v>
      </c>
      <c r="G66" s="55"/>
      <c r="H66" s="63">
        <v>40</v>
      </c>
      <c r="I66" s="81" t="s">
        <v>127</v>
      </c>
      <c r="J66" s="56"/>
      <c r="K66" s="62"/>
    </row>
    <row r="67" spans="1:11" s="14" customFormat="1" ht="39.950000000000003" customHeight="1" x14ac:dyDescent="0.25">
      <c r="A67" s="70">
        <v>12</v>
      </c>
      <c r="B67" s="13" t="s">
        <v>119</v>
      </c>
      <c r="C67" s="70" t="s">
        <v>72</v>
      </c>
      <c r="D67" s="53" t="s">
        <v>137</v>
      </c>
      <c r="E67" s="56" t="s">
        <v>64</v>
      </c>
      <c r="F67" s="65" t="s">
        <v>18</v>
      </c>
      <c r="G67" s="55"/>
      <c r="H67" s="63">
        <v>40</v>
      </c>
      <c r="I67" s="81" t="s">
        <v>127</v>
      </c>
      <c r="J67" s="56"/>
      <c r="K67" s="62"/>
    </row>
    <row r="68" spans="1:11" s="14" customFormat="1" ht="39.950000000000003" customHeight="1" x14ac:dyDescent="0.25">
      <c r="A68" s="70">
        <v>13</v>
      </c>
      <c r="B68" s="13" t="s">
        <v>77</v>
      </c>
      <c r="C68" s="70" t="s">
        <v>72</v>
      </c>
      <c r="D68" s="53" t="s">
        <v>73</v>
      </c>
      <c r="E68" s="56" t="s">
        <v>64</v>
      </c>
      <c r="F68" s="65" t="s">
        <v>18</v>
      </c>
      <c r="G68" s="55"/>
      <c r="H68" s="63">
        <v>40</v>
      </c>
      <c r="I68" s="81" t="s">
        <v>127</v>
      </c>
      <c r="J68" s="56"/>
      <c r="K68" s="62"/>
    </row>
    <row r="69" spans="1:11" s="14" customFormat="1" ht="39.950000000000003" customHeight="1" x14ac:dyDescent="0.25">
      <c r="A69" s="70">
        <v>14</v>
      </c>
      <c r="B69" s="13" t="s">
        <v>74</v>
      </c>
      <c r="C69" s="70" t="s">
        <v>72</v>
      </c>
      <c r="D69" s="87" t="s">
        <v>73</v>
      </c>
      <c r="E69" s="56" t="s">
        <v>64</v>
      </c>
      <c r="F69" s="65" t="s">
        <v>18</v>
      </c>
      <c r="G69" s="55"/>
      <c r="H69" s="63">
        <v>40</v>
      </c>
      <c r="I69" s="81" t="s">
        <v>127</v>
      </c>
      <c r="J69" s="56"/>
      <c r="K69" s="62"/>
    </row>
    <row r="70" spans="1:11" s="14" customFormat="1" ht="39.950000000000003" customHeight="1" x14ac:dyDescent="0.25">
      <c r="A70" s="70">
        <v>15</v>
      </c>
      <c r="B70" s="13" t="s">
        <v>76</v>
      </c>
      <c r="C70" s="70" t="s">
        <v>72</v>
      </c>
      <c r="D70" s="53" t="s">
        <v>75</v>
      </c>
      <c r="E70" s="56" t="s">
        <v>64</v>
      </c>
      <c r="F70" s="65" t="s">
        <v>18</v>
      </c>
      <c r="G70" s="55"/>
      <c r="H70" s="63">
        <v>40</v>
      </c>
      <c r="I70" s="81" t="s">
        <v>127</v>
      </c>
      <c r="J70" s="56"/>
      <c r="K70" s="62"/>
    </row>
    <row r="71" spans="1:11" s="14" customFormat="1" ht="39.950000000000003" customHeight="1" x14ac:dyDescent="0.25">
      <c r="A71" s="70">
        <v>16</v>
      </c>
      <c r="B71" s="13" t="s">
        <v>120</v>
      </c>
      <c r="C71" s="70" t="s">
        <v>72</v>
      </c>
      <c r="D71" s="87" t="s">
        <v>137</v>
      </c>
      <c r="E71" s="56" t="s">
        <v>64</v>
      </c>
      <c r="F71" s="65" t="s">
        <v>18</v>
      </c>
      <c r="G71" s="55"/>
      <c r="H71" s="63">
        <v>40</v>
      </c>
      <c r="I71" s="81" t="s">
        <v>127</v>
      </c>
      <c r="J71" s="56"/>
      <c r="K71" s="62"/>
    </row>
    <row r="72" spans="1:11" s="14" customFormat="1" ht="39.950000000000003" customHeight="1" x14ac:dyDescent="0.25">
      <c r="A72" s="70">
        <v>17</v>
      </c>
      <c r="B72" s="13" t="s">
        <v>121</v>
      </c>
      <c r="C72" s="70" t="s">
        <v>72</v>
      </c>
      <c r="D72" s="87" t="s">
        <v>61</v>
      </c>
      <c r="E72" s="56" t="s">
        <v>64</v>
      </c>
      <c r="F72" s="65" t="s">
        <v>18</v>
      </c>
      <c r="G72" s="55"/>
      <c r="H72" s="63">
        <v>40</v>
      </c>
      <c r="I72" s="81" t="s">
        <v>127</v>
      </c>
      <c r="J72" s="56"/>
      <c r="K72" s="62"/>
    </row>
    <row r="73" spans="1:11" s="14" customFormat="1" ht="39.950000000000003" customHeight="1" x14ac:dyDescent="0.25">
      <c r="A73" s="70">
        <v>18</v>
      </c>
      <c r="B73" s="13" t="s">
        <v>81</v>
      </c>
      <c r="C73" s="70" t="s">
        <v>72</v>
      </c>
      <c r="D73" s="53" t="s">
        <v>54</v>
      </c>
      <c r="E73" s="56" t="s">
        <v>64</v>
      </c>
      <c r="F73" s="65" t="s">
        <v>18</v>
      </c>
      <c r="G73" s="55"/>
      <c r="H73" s="63">
        <v>40</v>
      </c>
      <c r="I73" s="81" t="s">
        <v>127</v>
      </c>
      <c r="J73" s="56"/>
      <c r="K73" s="62"/>
    </row>
    <row r="74" spans="1:11" s="14" customFormat="1" ht="39.950000000000003" customHeight="1" x14ac:dyDescent="0.25">
      <c r="A74" s="70">
        <v>19</v>
      </c>
      <c r="B74" s="13" t="s">
        <v>122</v>
      </c>
      <c r="C74" s="70" t="s">
        <v>72</v>
      </c>
      <c r="D74" s="53" t="s">
        <v>54</v>
      </c>
      <c r="E74" s="56" t="s">
        <v>64</v>
      </c>
      <c r="F74" s="65" t="s">
        <v>18</v>
      </c>
      <c r="G74" s="55"/>
      <c r="H74" s="63">
        <v>40</v>
      </c>
      <c r="I74" s="81" t="s">
        <v>127</v>
      </c>
      <c r="J74" s="56"/>
      <c r="K74" s="62"/>
    </row>
    <row r="75" spans="1:11" s="14" customFormat="1" ht="39.950000000000003" customHeight="1" x14ac:dyDescent="0.25">
      <c r="A75" s="70">
        <v>20</v>
      </c>
      <c r="B75" s="13" t="s">
        <v>82</v>
      </c>
      <c r="C75" s="70" t="s">
        <v>72</v>
      </c>
      <c r="D75" s="53" t="s">
        <v>54</v>
      </c>
      <c r="E75" s="56" t="s">
        <v>64</v>
      </c>
      <c r="F75" s="65" t="s">
        <v>18</v>
      </c>
      <c r="G75" s="55"/>
      <c r="H75" s="63">
        <v>40</v>
      </c>
      <c r="I75" s="81" t="s">
        <v>127</v>
      </c>
      <c r="J75" s="56"/>
      <c r="K75" s="62"/>
    </row>
    <row r="76" spans="1:11" s="14" customFormat="1" ht="39.950000000000003" customHeight="1" x14ac:dyDescent="0.25">
      <c r="A76" s="70">
        <v>21</v>
      </c>
      <c r="B76" s="13" t="s">
        <v>123</v>
      </c>
      <c r="C76" s="70" t="s">
        <v>72</v>
      </c>
      <c r="D76" s="76" t="s">
        <v>23</v>
      </c>
      <c r="E76" s="56" t="s">
        <v>64</v>
      </c>
      <c r="F76" s="65" t="s">
        <v>18</v>
      </c>
      <c r="G76" s="55"/>
      <c r="H76" s="63">
        <v>40</v>
      </c>
      <c r="I76" s="81" t="s">
        <v>127</v>
      </c>
      <c r="J76" s="56"/>
      <c r="K76" s="62"/>
    </row>
    <row r="77" spans="1:11" s="14" customFormat="1" ht="39.950000000000003" customHeight="1" x14ac:dyDescent="0.25">
      <c r="A77" s="70">
        <v>22</v>
      </c>
      <c r="B77" s="15" t="s">
        <v>124</v>
      </c>
      <c r="C77" s="70" t="s">
        <v>72</v>
      </c>
      <c r="D77" s="53" t="s">
        <v>54</v>
      </c>
      <c r="E77" s="56" t="s">
        <v>64</v>
      </c>
      <c r="F77" s="65" t="s">
        <v>18</v>
      </c>
      <c r="G77" s="55"/>
      <c r="H77" s="63">
        <v>40</v>
      </c>
      <c r="I77" s="81" t="s">
        <v>127</v>
      </c>
      <c r="J77" s="56"/>
      <c r="K77" s="62"/>
    </row>
    <row r="78" spans="1:11" s="14" customFormat="1" ht="39.950000000000003" customHeight="1" x14ac:dyDescent="0.25">
      <c r="A78" s="70">
        <v>23</v>
      </c>
      <c r="B78" s="13" t="s">
        <v>83</v>
      </c>
      <c r="C78" s="70" t="s">
        <v>72</v>
      </c>
      <c r="D78" s="53" t="s">
        <v>0</v>
      </c>
      <c r="E78" s="56" t="s">
        <v>64</v>
      </c>
      <c r="F78" s="65" t="s">
        <v>18</v>
      </c>
      <c r="G78" s="55"/>
      <c r="H78" s="63">
        <v>40</v>
      </c>
      <c r="I78" s="81" t="s">
        <v>127</v>
      </c>
      <c r="J78" s="56"/>
      <c r="K78" s="62"/>
    </row>
    <row r="79" spans="1:11" s="14" customFormat="1" ht="98.1" customHeight="1" x14ac:dyDescent="0.25">
      <c r="A79" s="94" t="s">
        <v>134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</row>
  </sheetData>
  <autoFilter ref="A5:K79">
    <filterColumn colId="5" showButton="0"/>
    <filterColumn colId="6" showButton="0"/>
  </autoFilter>
  <mergeCells count="17">
    <mergeCell ref="A1:K1"/>
    <mergeCell ref="A5:A6"/>
    <mergeCell ref="B5:B6"/>
    <mergeCell ref="C5:C6"/>
    <mergeCell ref="D5:D6"/>
    <mergeCell ref="E5:E6"/>
    <mergeCell ref="F5:G5"/>
    <mergeCell ref="H5:H6"/>
    <mergeCell ref="I5:I6"/>
    <mergeCell ref="J5:J6"/>
    <mergeCell ref="K5:K6"/>
    <mergeCell ref="A4:K4"/>
    <mergeCell ref="A3:K3"/>
    <mergeCell ref="A2:K2"/>
    <mergeCell ref="A7:B7"/>
    <mergeCell ref="A8:B8"/>
    <mergeCell ref="A79:K79"/>
  </mergeCells>
  <pageMargins left="0.31496062992125984" right="0.21875" top="0.55118110236220474" bottom="0.55118110236220474" header="0.31496062992125984" footer="0.31496062992125984"/>
  <pageSetup paperSize="9" scale="40" orientation="portrait" r:id="rId1"/>
  <headerFooter differentFirst="1">
    <oddHeader>&amp;C&amp;"+,Regular"&amp;14&amp;P</oddHeader>
  </headerFooter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GridLines="0" view="pageBreakPreview" topLeftCell="C1" zoomScale="60" zoomScaleNormal="85" workbookViewId="0">
      <selection activeCell="E23" sqref="E23"/>
    </sheetView>
  </sheetViews>
  <sheetFormatPr defaultColWidth="9.140625" defaultRowHeight="16.5" x14ac:dyDescent="0.25"/>
  <cols>
    <col min="1" max="1" width="5.140625" style="9" customWidth="1"/>
    <col min="2" max="2" width="24.85546875" style="9" bestFit="1" customWidth="1"/>
    <col min="3" max="3" width="11.5703125" style="4" bestFit="1" customWidth="1"/>
    <col min="4" max="4" width="22" style="4" customWidth="1"/>
    <col min="5" max="5" width="24" style="4" customWidth="1"/>
    <col min="6" max="6" width="16.28515625" style="4" customWidth="1"/>
    <col min="7" max="7" width="10.28515625" style="4" customWidth="1"/>
    <col min="8" max="8" width="14.5703125" style="4" customWidth="1"/>
    <col min="9" max="9" width="12.28515625" style="4" customWidth="1"/>
    <col min="10" max="10" width="19.140625" style="4" customWidth="1"/>
    <col min="11" max="11" width="9.28515625" style="4" customWidth="1"/>
    <col min="12" max="12" width="14.7109375" style="9" customWidth="1"/>
    <col min="13" max="14" width="9.140625" style="8"/>
    <col min="15" max="15" width="16.28515625" style="8" customWidth="1"/>
    <col min="16" max="20" width="9.140625" style="8"/>
    <col min="21" max="16384" width="9.140625" style="9"/>
  </cols>
  <sheetData>
    <row r="1" spans="1:20" ht="34.5" customHeight="1" x14ac:dyDescent="0.25">
      <c r="A1" s="102" t="s">
        <v>60</v>
      </c>
      <c r="B1" s="102"/>
      <c r="C1" s="108"/>
      <c r="D1" s="108"/>
      <c r="E1" s="33"/>
      <c r="F1" s="33"/>
      <c r="G1" s="33"/>
      <c r="H1" s="33"/>
      <c r="I1" s="33"/>
      <c r="J1" s="33"/>
      <c r="K1" s="33"/>
      <c r="L1" s="31"/>
      <c r="M1" s="2"/>
      <c r="N1" s="2"/>
    </row>
    <row r="2" spans="1:20" ht="34.5" customHeight="1" x14ac:dyDescent="0.25">
      <c r="A2" s="102" t="s">
        <v>59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"/>
      <c r="N2" s="1"/>
    </row>
    <row r="3" spans="1:20" ht="24" customHeight="1" x14ac:dyDescent="0.25">
      <c r="A3" s="106" t="str">
        <f>'PL3'!A3:K3</f>
        <v>(Kèm theo Quyết định số     /QĐ-UBND ngày     tháng      năm 2024 của Ủy ban nhân dân huyện Ia H'Drai)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2"/>
      <c r="N3" s="1"/>
    </row>
    <row r="4" spans="1:20" ht="18.7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2"/>
      <c r="N4" s="1"/>
    </row>
    <row r="5" spans="1:20" ht="26.4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107" t="s">
        <v>33</v>
      </c>
      <c r="K5" s="107"/>
      <c r="L5" s="49"/>
      <c r="M5" s="10"/>
      <c r="N5" s="1"/>
    </row>
    <row r="6" spans="1:20" ht="25.5" customHeight="1" x14ac:dyDescent="0.25">
      <c r="A6" s="105" t="s">
        <v>6</v>
      </c>
      <c r="B6" s="105" t="s">
        <v>7</v>
      </c>
      <c r="C6" s="98" t="s">
        <v>8</v>
      </c>
      <c r="D6" s="98" t="s">
        <v>9</v>
      </c>
      <c r="E6" s="98" t="s">
        <v>10</v>
      </c>
      <c r="F6" s="98" t="s">
        <v>28</v>
      </c>
      <c r="G6" s="98"/>
      <c r="H6" s="98"/>
      <c r="I6" s="98"/>
      <c r="J6" s="98" t="s">
        <v>13</v>
      </c>
      <c r="K6" s="98" t="s">
        <v>14</v>
      </c>
      <c r="L6" s="20"/>
      <c r="M6" s="1"/>
      <c r="T6" s="9"/>
    </row>
    <row r="7" spans="1:20" s="4" customFormat="1" ht="103.5" customHeight="1" x14ac:dyDescent="0.25">
      <c r="A7" s="105"/>
      <c r="B7" s="105"/>
      <c r="C7" s="98"/>
      <c r="D7" s="98"/>
      <c r="E7" s="98"/>
      <c r="F7" s="25" t="s">
        <v>57</v>
      </c>
      <c r="G7" s="11" t="s">
        <v>29</v>
      </c>
      <c r="H7" s="25" t="s">
        <v>58</v>
      </c>
      <c r="I7" s="11" t="s">
        <v>30</v>
      </c>
      <c r="J7" s="98"/>
      <c r="K7" s="98"/>
      <c r="L7" s="50"/>
      <c r="M7" s="3"/>
      <c r="N7" s="3"/>
      <c r="O7" s="3"/>
      <c r="P7" s="3"/>
      <c r="Q7" s="3"/>
      <c r="R7" s="3"/>
      <c r="S7" s="3"/>
    </row>
    <row r="8" spans="1:20" ht="18.75" x14ac:dyDescent="0.25">
      <c r="A8" s="104">
        <v>-1</v>
      </c>
      <c r="B8" s="104"/>
      <c r="C8" s="45">
        <v>-2</v>
      </c>
      <c r="D8" s="45">
        <v>-3</v>
      </c>
      <c r="E8" s="45">
        <v>-4</v>
      </c>
      <c r="F8" s="45">
        <v>-5</v>
      </c>
      <c r="G8" s="45">
        <v>-6</v>
      </c>
      <c r="H8" s="45">
        <v>-7</v>
      </c>
      <c r="I8" s="45">
        <v>-8</v>
      </c>
      <c r="J8" s="45">
        <v>-10</v>
      </c>
      <c r="K8" s="46">
        <v>-11</v>
      </c>
      <c r="L8" s="20"/>
      <c r="M8" s="1"/>
      <c r="T8" s="9"/>
    </row>
    <row r="9" spans="1:20" ht="18.75" x14ac:dyDescent="0.25">
      <c r="A9" s="51"/>
      <c r="B9" s="48" t="s">
        <v>56</v>
      </c>
      <c r="C9" s="48"/>
      <c r="D9" s="48"/>
      <c r="E9" s="48"/>
      <c r="F9" s="48">
        <f>F10</f>
        <v>0</v>
      </c>
      <c r="G9" s="48">
        <f t="shared" ref="G9:I9" si="0">G10</f>
        <v>0</v>
      </c>
      <c r="H9" s="48">
        <f t="shared" si="0"/>
        <v>3</v>
      </c>
      <c r="I9" s="48">
        <f t="shared" si="0"/>
        <v>1</v>
      </c>
      <c r="J9" s="48"/>
      <c r="K9" s="48"/>
      <c r="L9" s="20"/>
      <c r="M9" s="1"/>
      <c r="T9" s="9"/>
    </row>
    <row r="10" spans="1:20" s="22" customFormat="1" ht="18.75" x14ac:dyDescent="0.25">
      <c r="A10" s="18" t="s">
        <v>20</v>
      </c>
      <c r="B10" s="18" t="s">
        <v>21</v>
      </c>
      <c r="C10" s="18"/>
      <c r="D10" s="18"/>
      <c r="E10" s="18"/>
      <c r="F10" s="18">
        <f>COUNTIF(F11:F13,"x")</f>
        <v>0</v>
      </c>
      <c r="G10" s="18">
        <f>COUNTIF(G11:G13,"x")</f>
        <v>0</v>
      </c>
      <c r="H10" s="18">
        <f>COUNTIF(H11:H13,"x")</f>
        <v>3</v>
      </c>
      <c r="I10" s="18">
        <f>COUNTIF(I11:I13,"x")</f>
        <v>1</v>
      </c>
      <c r="J10" s="18"/>
      <c r="K10" s="19"/>
      <c r="L10" s="20"/>
      <c r="M10" s="20"/>
      <c r="N10" s="21"/>
      <c r="O10" s="21"/>
      <c r="P10" s="21"/>
      <c r="Q10" s="21"/>
      <c r="R10" s="21"/>
      <c r="S10" s="21"/>
    </row>
    <row r="11" spans="1:20" s="22" customFormat="1" ht="18.75" x14ac:dyDescent="0.25">
      <c r="A11" s="35">
        <v>1</v>
      </c>
      <c r="B11" s="15" t="s">
        <v>32</v>
      </c>
      <c r="C11" s="35" t="s">
        <v>17</v>
      </c>
      <c r="D11" s="35" t="s">
        <v>0</v>
      </c>
      <c r="E11" s="35" t="s">
        <v>35</v>
      </c>
      <c r="F11" s="11"/>
      <c r="G11" s="11"/>
      <c r="H11" s="26" t="s">
        <v>18</v>
      </c>
      <c r="I11" s="26" t="s">
        <v>18</v>
      </c>
      <c r="J11" s="11"/>
      <c r="K11" s="24"/>
      <c r="L11" s="20"/>
      <c r="M11" s="20"/>
      <c r="N11" s="21"/>
      <c r="O11" s="21"/>
      <c r="P11" s="21"/>
      <c r="Q11" s="21"/>
      <c r="R11" s="21"/>
      <c r="S11" s="21"/>
    </row>
    <row r="12" spans="1:20" s="22" customFormat="1" ht="18.75" x14ac:dyDescent="0.25">
      <c r="A12" s="23">
        <v>2</v>
      </c>
      <c r="B12" s="15" t="s">
        <v>36</v>
      </c>
      <c r="C12" s="35" t="s">
        <v>4</v>
      </c>
      <c r="D12" s="35" t="s">
        <v>61</v>
      </c>
      <c r="E12" s="35" t="s">
        <v>35</v>
      </c>
      <c r="F12" s="25"/>
      <c r="G12" s="25"/>
      <c r="H12" s="26" t="s">
        <v>18</v>
      </c>
      <c r="I12" s="26"/>
      <c r="J12" s="11"/>
      <c r="K12" s="24"/>
      <c r="L12" s="20"/>
      <c r="M12" s="20"/>
      <c r="N12" s="21"/>
      <c r="O12" s="21"/>
      <c r="P12" s="21"/>
      <c r="Q12" s="21"/>
      <c r="R12" s="21"/>
      <c r="S12" s="21"/>
    </row>
    <row r="13" spans="1:20" s="22" customFormat="1" ht="18.75" x14ac:dyDescent="0.25">
      <c r="A13" s="23">
        <v>3</v>
      </c>
      <c r="B13" s="15" t="s">
        <v>37</v>
      </c>
      <c r="C13" s="35" t="s">
        <v>4</v>
      </c>
      <c r="D13" s="35" t="s">
        <v>2</v>
      </c>
      <c r="E13" s="35" t="s">
        <v>35</v>
      </c>
      <c r="F13" s="25"/>
      <c r="G13" s="25"/>
      <c r="H13" s="26" t="s">
        <v>18</v>
      </c>
      <c r="I13" s="26"/>
      <c r="J13" s="25"/>
      <c r="K13" s="24"/>
      <c r="L13" s="20"/>
      <c r="M13" s="20"/>
      <c r="N13" s="21"/>
      <c r="O13" s="21"/>
      <c r="P13" s="21"/>
      <c r="Q13" s="21"/>
      <c r="R13" s="21"/>
      <c r="S13" s="21"/>
    </row>
    <row r="14" spans="1:20" s="22" customFormat="1" ht="19.5" customHeight="1" x14ac:dyDescent="0.25">
      <c r="A14" s="20"/>
      <c r="B14" s="20"/>
      <c r="C14" s="21"/>
      <c r="D14" s="21"/>
      <c r="E14" s="21"/>
      <c r="F14" s="21"/>
      <c r="G14" s="21"/>
      <c r="H14" s="21"/>
    </row>
    <row r="15" spans="1:20" s="22" customFormat="1" ht="19.5" customHeight="1" x14ac:dyDescent="0.25">
      <c r="A15" s="20"/>
      <c r="B15" s="20"/>
      <c r="C15" s="21"/>
      <c r="D15" s="21"/>
      <c r="E15" s="21"/>
      <c r="F15" s="21"/>
      <c r="G15" s="21"/>
      <c r="H15" s="21"/>
    </row>
    <row r="16" spans="1:20" s="22" customFormat="1" ht="19.5" customHeight="1" x14ac:dyDescent="0.25">
      <c r="A16" s="20"/>
      <c r="B16" s="20"/>
      <c r="C16" s="27"/>
      <c r="D16" s="21"/>
      <c r="E16" s="21"/>
      <c r="F16" s="21"/>
      <c r="G16" s="21"/>
      <c r="H16" s="21"/>
    </row>
    <row r="17" spans="1:8" s="22" customFormat="1" ht="19.5" customHeight="1" x14ac:dyDescent="0.25">
      <c r="A17" s="20"/>
      <c r="B17" s="20"/>
      <c r="C17" s="21"/>
      <c r="D17" s="21"/>
      <c r="E17" s="21"/>
      <c r="F17" s="21"/>
      <c r="G17" s="21"/>
      <c r="H17" s="21"/>
    </row>
    <row r="18" spans="1:8" s="22" customFormat="1" ht="19.5" customHeight="1" x14ac:dyDescent="0.25">
      <c r="A18" s="20"/>
      <c r="B18" s="20"/>
      <c r="C18" s="21"/>
      <c r="D18" s="21"/>
      <c r="E18" s="21"/>
      <c r="F18" s="21"/>
      <c r="G18" s="21"/>
      <c r="H18" s="21"/>
    </row>
    <row r="19" spans="1:8" s="22" customFormat="1" ht="19.5" customHeight="1" x14ac:dyDescent="0.25">
      <c r="A19" s="20"/>
      <c r="B19" s="20"/>
      <c r="C19" s="21"/>
      <c r="D19" s="21"/>
      <c r="E19" s="21"/>
      <c r="F19" s="21"/>
      <c r="G19" s="21"/>
      <c r="H19" s="21"/>
    </row>
    <row r="20" spans="1:8" s="22" customFormat="1" ht="19.5" customHeight="1" x14ac:dyDescent="0.25">
      <c r="A20" s="20"/>
      <c r="B20" s="20"/>
      <c r="C20" s="21"/>
      <c r="D20" s="21"/>
      <c r="E20" s="21"/>
      <c r="F20" s="21"/>
      <c r="G20" s="21"/>
      <c r="H20" s="21"/>
    </row>
    <row r="21" spans="1:8" s="22" customFormat="1" ht="19.5" customHeight="1" x14ac:dyDescent="0.25">
      <c r="A21" s="20"/>
      <c r="B21" s="20"/>
      <c r="C21" s="27"/>
      <c r="D21" s="21"/>
      <c r="E21" s="21"/>
      <c r="F21" s="21"/>
      <c r="G21" s="21"/>
      <c r="H21" s="21"/>
    </row>
    <row r="22" spans="1:8" s="22" customFormat="1" ht="19.5" customHeight="1" x14ac:dyDescent="0.25">
      <c r="A22" s="20"/>
      <c r="B22" s="20"/>
      <c r="C22" s="21"/>
      <c r="D22" s="21"/>
      <c r="E22" s="21"/>
      <c r="F22" s="21"/>
      <c r="G22" s="21"/>
      <c r="H22" s="21"/>
    </row>
    <row r="23" spans="1:8" s="22" customFormat="1" ht="19.5" customHeight="1" x14ac:dyDescent="0.25">
      <c r="A23" s="20"/>
      <c r="B23" s="20"/>
      <c r="C23" s="27"/>
      <c r="D23" s="21"/>
      <c r="E23" s="21"/>
      <c r="F23" s="21"/>
      <c r="G23" s="21"/>
      <c r="H23" s="21"/>
    </row>
    <row r="24" spans="1:8" s="22" customFormat="1" ht="19.5" customHeight="1" x14ac:dyDescent="0.25">
      <c r="A24" s="20"/>
      <c r="B24" s="20"/>
      <c r="C24" s="27"/>
      <c r="D24" s="21"/>
      <c r="E24" s="21"/>
      <c r="F24" s="21"/>
      <c r="G24" s="21"/>
      <c r="H24" s="21"/>
    </row>
    <row r="25" spans="1:8" s="22" customFormat="1" ht="19.5" customHeight="1" x14ac:dyDescent="0.25">
      <c r="A25" s="20"/>
      <c r="B25" s="20"/>
      <c r="C25" s="21"/>
      <c r="D25" s="21"/>
      <c r="E25" s="21"/>
      <c r="F25" s="21"/>
      <c r="G25" s="21"/>
      <c r="H25" s="21"/>
    </row>
    <row r="26" spans="1:8" s="22" customFormat="1" ht="19.5" customHeight="1" x14ac:dyDescent="0.25">
      <c r="A26" s="20"/>
      <c r="B26" s="20"/>
      <c r="C26" s="27"/>
      <c r="D26" s="21"/>
      <c r="E26" s="21"/>
      <c r="F26" s="21"/>
      <c r="G26" s="21"/>
      <c r="H26" s="21"/>
    </row>
    <row r="27" spans="1:8" s="22" customFormat="1" ht="19.5" customHeight="1" x14ac:dyDescent="0.25">
      <c r="A27" s="20"/>
      <c r="B27" s="20"/>
      <c r="C27" s="21"/>
      <c r="D27" s="21"/>
      <c r="E27" s="21"/>
      <c r="F27" s="21"/>
      <c r="G27" s="21"/>
      <c r="H27" s="21"/>
    </row>
    <row r="28" spans="1:8" s="22" customFormat="1" ht="19.5" customHeight="1" x14ac:dyDescent="0.25">
      <c r="A28" s="20"/>
      <c r="B28" s="20"/>
      <c r="C28" s="21"/>
      <c r="D28" s="21"/>
      <c r="E28" s="21"/>
      <c r="F28" s="21"/>
      <c r="G28" s="21"/>
      <c r="H28" s="21"/>
    </row>
    <row r="29" spans="1:8" s="22" customFormat="1" ht="19.5" customHeight="1" x14ac:dyDescent="0.25">
      <c r="A29" s="20"/>
      <c r="B29" s="20"/>
      <c r="C29" s="21"/>
      <c r="D29" s="21"/>
      <c r="E29" s="21"/>
      <c r="F29" s="21"/>
      <c r="G29" s="21"/>
      <c r="H29" s="21"/>
    </row>
    <row r="30" spans="1:8" s="22" customFormat="1" ht="19.5" customHeight="1" x14ac:dyDescent="0.25">
      <c r="A30" s="20"/>
      <c r="B30" s="20"/>
      <c r="C30" s="21"/>
      <c r="D30" s="21"/>
      <c r="E30" s="21"/>
      <c r="F30" s="21"/>
      <c r="G30" s="21"/>
      <c r="H30" s="21"/>
    </row>
    <row r="31" spans="1:8" s="22" customFormat="1" ht="19.5" customHeight="1" x14ac:dyDescent="0.25">
      <c r="A31" s="20"/>
      <c r="B31" s="20"/>
      <c r="C31" s="21"/>
      <c r="D31" s="21"/>
      <c r="E31" s="21"/>
      <c r="F31" s="21"/>
      <c r="G31" s="21"/>
      <c r="H31" s="21"/>
    </row>
    <row r="32" spans="1:8" s="22" customFormat="1" ht="19.5" customHeight="1" x14ac:dyDescent="0.25">
      <c r="A32" s="20"/>
      <c r="B32" s="20"/>
      <c r="C32" s="21"/>
      <c r="D32" s="21"/>
      <c r="E32" s="21"/>
      <c r="F32" s="21"/>
      <c r="G32" s="21"/>
      <c r="H32" s="21"/>
    </row>
    <row r="33" spans="1:20" s="22" customFormat="1" ht="19.5" customHeight="1" x14ac:dyDescent="0.25">
      <c r="A33" s="20"/>
      <c r="B33" s="20"/>
      <c r="C33" s="21"/>
      <c r="D33" s="21"/>
      <c r="E33" s="21"/>
      <c r="F33" s="21"/>
      <c r="G33" s="21"/>
      <c r="H33" s="21"/>
    </row>
    <row r="34" spans="1:20" s="22" customFormat="1" ht="19.5" customHeight="1" x14ac:dyDescent="0.25">
      <c r="A34" s="20"/>
      <c r="B34" s="20"/>
      <c r="C34" s="21"/>
      <c r="D34" s="21"/>
      <c r="E34" s="21"/>
      <c r="F34" s="21"/>
      <c r="G34" s="21"/>
      <c r="H34" s="21"/>
    </row>
    <row r="35" spans="1:20" s="22" customFormat="1" ht="19.5" customHeight="1" x14ac:dyDescent="0.25">
      <c r="A35" s="20"/>
      <c r="B35" s="20"/>
      <c r="C35" s="21"/>
      <c r="D35" s="21"/>
      <c r="E35" s="21"/>
      <c r="F35" s="21"/>
      <c r="G35" s="21"/>
      <c r="H35" s="21"/>
    </row>
    <row r="36" spans="1:20" s="22" customFormat="1" ht="19.5" customHeight="1" x14ac:dyDescent="0.25">
      <c r="A36" s="20"/>
      <c r="B36" s="20"/>
      <c r="C36" s="21"/>
      <c r="D36" s="21"/>
      <c r="E36" s="21"/>
      <c r="F36" s="21"/>
      <c r="G36" s="21"/>
      <c r="H36" s="21"/>
    </row>
    <row r="37" spans="1:20" s="22" customFormat="1" ht="19.5" customHeight="1" x14ac:dyDescent="0.25">
      <c r="A37" s="20"/>
      <c r="B37" s="20"/>
      <c r="C37" s="21"/>
      <c r="D37" s="21"/>
      <c r="E37" s="21"/>
      <c r="F37" s="21"/>
      <c r="G37" s="21"/>
      <c r="H37" s="21"/>
    </row>
    <row r="38" spans="1:20" ht="19.5" customHeight="1" x14ac:dyDescent="0.25">
      <c r="A38" s="1"/>
      <c r="B38" s="1"/>
      <c r="C38" s="8"/>
      <c r="D38" s="8"/>
      <c r="E38" s="8"/>
      <c r="F38" s="8"/>
      <c r="G38" s="8"/>
      <c r="H38" s="8"/>
      <c r="I38" s="9"/>
      <c r="J38" s="9"/>
      <c r="K38" s="9"/>
      <c r="M38" s="9"/>
      <c r="N38" s="9"/>
      <c r="O38" s="9"/>
      <c r="P38" s="9"/>
      <c r="Q38" s="9"/>
      <c r="R38" s="9"/>
      <c r="S38" s="9"/>
      <c r="T38" s="9"/>
    </row>
    <row r="39" spans="1:20" s="30" customFormat="1" ht="19.5" customHeight="1" x14ac:dyDescent="0.25">
      <c r="A39" s="28"/>
      <c r="B39" s="28"/>
      <c r="C39" s="29"/>
      <c r="D39" s="29"/>
      <c r="E39" s="29"/>
      <c r="F39" s="29"/>
      <c r="G39" s="29"/>
      <c r="H39" s="29"/>
    </row>
  </sheetData>
  <mergeCells count="14">
    <mergeCell ref="A1:B1"/>
    <mergeCell ref="A2:L2"/>
    <mergeCell ref="K6:K7"/>
    <mergeCell ref="A8:B8"/>
    <mergeCell ref="A6:A7"/>
    <mergeCell ref="B6:B7"/>
    <mergeCell ref="C6:C7"/>
    <mergeCell ref="D6:D7"/>
    <mergeCell ref="E6:E7"/>
    <mergeCell ref="F6:I6"/>
    <mergeCell ref="J6:J7"/>
    <mergeCell ref="A3:L3"/>
    <mergeCell ref="J5:K5"/>
    <mergeCell ref="C1:D1"/>
  </mergeCells>
  <pageMargins left="0.55118110236220474" right="0.59055118110236227" top="0.55118110236220474" bottom="0.55118110236220474" header="0.31496062992125984" footer="0.31496062992125984"/>
  <pageSetup paperSize="9" scale="49" orientation="portrait" r:id="rId1"/>
  <colBreaks count="2" manualBreakCount="2">
    <brk id="11" max="1048575" man="1"/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zoomScale="70" zoomScaleNormal="70" zoomScaleSheetLayoutView="55" zoomScalePageLayoutView="48" workbookViewId="0">
      <selection activeCell="J8" sqref="J8"/>
    </sheetView>
  </sheetViews>
  <sheetFormatPr defaultRowHeight="39.950000000000003" customHeight="1" x14ac:dyDescent="0.25"/>
  <cols>
    <col min="2" max="2" width="41.7109375" customWidth="1"/>
    <col min="3" max="3" width="13.42578125" customWidth="1"/>
    <col min="4" max="4" width="21" customWidth="1"/>
    <col min="5" max="5" width="25.140625" customWidth="1"/>
    <col min="6" max="6" width="18" customWidth="1"/>
    <col min="7" max="7" width="12.85546875" customWidth="1"/>
    <col min="8" max="8" width="20.5703125" customWidth="1"/>
    <col min="9" max="9" width="16.42578125" customWidth="1"/>
    <col min="10" max="10" width="16.42578125" style="52" customWidth="1"/>
    <col min="11" max="11" width="16.28515625" customWidth="1"/>
    <col min="12" max="12" width="14.28515625" customWidth="1"/>
  </cols>
  <sheetData>
    <row r="1" spans="1:14" ht="22.5" customHeight="1" x14ac:dyDescent="0.25">
      <c r="A1" s="102" t="s">
        <v>129</v>
      </c>
      <c r="B1" s="102"/>
      <c r="C1" s="33"/>
      <c r="D1" s="33"/>
      <c r="E1" s="33"/>
      <c r="F1" s="33"/>
      <c r="G1" s="33"/>
      <c r="H1" s="33"/>
      <c r="I1" s="33"/>
      <c r="J1" s="74"/>
      <c r="K1" s="33"/>
      <c r="L1" s="33"/>
      <c r="M1" s="31"/>
    </row>
    <row r="2" spans="1:14" ht="39.950000000000003" customHeight="1" x14ac:dyDescent="0.25">
      <c r="A2" s="113" t="s">
        <v>128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4" ht="21.6" customHeight="1" x14ac:dyDescent="0.25">
      <c r="A3" s="115" t="str">
        <f>'PL3'!A3:K3</f>
        <v>(Kèm theo Quyết định số     /QĐ-UBND ngày     tháng      năm 2024 của Ủy ban nhân dân huyện Ia H'Drai)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4" ht="41.45" customHeight="1" x14ac:dyDescent="0.25">
      <c r="A4" s="112" t="s">
        <v>31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86"/>
      <c r="N4" s="86"/>
    </row>
    <row r="5" spans="1:14" ht="39.950000000000003" customHeight="1" x14ac:dyDescent="0.25">
      <c r="A5" s="98" t="s">
        <v>6</v>
      </c>
      <c r="B5" s="98" t="s">
        <v>7</v>
      </c>
      <c r="C5" s="98" t="s">
        <v>8</v>
      </c>
      <c r="D5" s="98" t="s">
        <v>9</v>
      </c>
      <c r="E5" s="98" t="s">
        <v>10</v>
      </c>
      <c r="F5" s="98" t="s">
        <v>142</v>
      </c>
      <c r="G5" s="98"/>
      <c r="H5" s="98"/>
      <c r="I5" s="98"/>
      <c r="J5" s="110" t="s">
        <v>132</v>
      </c>
      <c r="K5" s="98" t="s">
        <v>13</v>
      </c>
      <c r="L5" s="98" t="s">
        <v>14</v>
      </c>
    </row>
    <row r="6" spans="1:14" ht="93.75" x14ac:dyDescent="0.25">
      <c r="A6" s="98"/>
      <c r="B6" s="98"/>
      <c r="C6" s="98"/>
      <c r="D6" s="98"/>
      <c r="E6" s="98"/>
      <c r="F6" s="11" t="s">
        <v>130</v>
      </c>
      <c r="G6" s="11" t="s">
        <v>29</v>
      </c>
      <c r="H6" s="11" t="s">
        <v>131</v>
      </c>
      <c r="I6" s="11" t="s">
        <v>30</v>
      </c>
      <c r="J6" s="111"/>
      <c r="K6" s="98"/>
      <c r="L6" s="98"/>
    </row>
    <row r="7" spans="1:14" ht="39.950000000000003" customHeight="1" x14ac:dyDescent="0.25">
      <c r="A7" s="104">
        <v>-1</v>
      </c>
      <c r="B7" s="104"/>
      <c r="C7" s="45">
        <v>-2</v>
      </c>
      <c r="D7" s="45">
        <v>-3</v>
      </c>
      <c r="E7" s="45">
        <v>-4</v>
      </c>
      <c r="F7" s="45">
        <v>-5</v>
      </c>
      <c r="G7" s="45">
        <v>-6</v>
      </c>
      <c r="H7" s="45">
        <v>-7</v>
      </c>
      <c r="I7" s="45">
        <v>-8</v>
      </c>
      <c r="J7" s="45">
        <v>-9</v>
      </c>
      <c r="K7" s="75">
        <v>-10</v>
      </c>
      <c r="L7" s="82">
        <v>-11</v>
      </c>
    </row>
    <row r="8" spans="1:14" ht="39.950000000000003" customHeight="1" x14ac:dyDescent="0.25">
      <c r="A8" s="109" t="s">
        <v>133</v>
      </c>
      <c r="B8" s="109"/>
      <c r="C8" s="47"/>
      <c r="D8" s="48"/>
      <c r="E8" s="48"/>
      <c r="F8" s="48">
        <f>F9+F13</f>
        <v>0</v>
      </c>
      <c r="G8" s="48">
        <f>G9+G13</f>
        <v>0</v>
      </c>
      <c r="H8" s="71">
        <f>H9+H13</f>
        <v>13</v>
      </c>
      <c r="I8" s="71">
        <f>I9+I13</f>
        <v>1</v>
      </c>
      <c r="J8" s="71">
        <f>J9+J13</f>
        <v>940</v>
      </c>
      <c r="K8" s="48"/>
      <c r="L8" s="48"/>
    </row>
    <row r="9" spans="1:14" ht="39.950000000000003" customHeight="1" x14ac:dyDescent="0.25">
      <c r="A9" s="40" t="s">
        <v>20</v>
      </c>
      <c r="B9" s="41" t="s">
        <v>21</v>
      </c>
      <c r="C9" s="42"/>
      <c r="D9" s="42"/>
      <c r="E9" s="42"/>
      <c r="F9" s="42">
        <f>COUNTIF(F10:F12,"x")</f>
        <v>0</v>
      </c>
      <c r="G9" s="42">
        <f>COUNTIF(G10:G12,"x")</f>
        <v>0</v>
      </c>
      <c r="H9" s="42">
        <f>COUNTIF(H10:H12,"x")</f>
        <v>3</v>
      </c>
      <c r="I9" s="42">
        <f>COUNTIF(I10:I12,"x")</f>
        <v>1</v>
      </c>
      <c r="J9" s="84">
        <f>SUM(J10:J12)</f>
        <v>170</v>
      </c>
      <c r="K9" s="42"/>
      <c r="L9" s="42"/>
    </row>
    <row r="10" spans="1:14" ht="39.950000000000003" customHeight="1" x14ac:dyDescent="0.25">
      <c r="A10" s="70">
        <v>1</v>
      </c>
      <c r="B10" s="13" t="s">
        <v>32</v>
      </c>
      <c r="C10" s="70" t="s">
        <v>17</v>
      </c>
      <c r="D10" s="70" t="s">
        <v>0</v>
      </c>
      <c r="E10" s="70" t="s">
        <v>35</v>
      </c>
      <c r="F10" s="77"/>
      <c r="G10" s="77"/>
      <c r="H10" s="70" t="s">
        <v>18</v>
      </c>
      <c r="I10" s="77" t="s">
        <v>18</v>
      </c>
      <c r="J10" s="70">
        <v>50</v>
      </c>
      <c r="K10" s="70"/>
      <c r="L10" s="80"/>
    </row>
    <row r="11" spans="1:14" ht="39.950000000000003" customHeight="1" x14ac:dyDescent="0.25">
      <c r="A11" s="63">
        <v>2</v>
      </c>
      <c r="B11" s="13" t="s">
        <v>36</v>
      </c>
      <c r="C11" s="70" t="s">
        <v>4</v>
      </c>
      <c r="D11" s="70" t="s">
        <v>61</v>
      </c>
      <c r="E11" s="70" t="s">
        <v>35</v>
      </c>
      <c r="F11" s="77"/>
      <c r="G11" s="77"/>
      <c r="H11" s="70" t="s">
        <v>18</v>
      </c>
      <c r="I11" s="83"/>
      <c r="J11" s="70">
        <v>20</v>
      </c>
      <c r="K11" s="83"/>
      <c r="L11" s="24"/>
    </row>
    <row r="12" spans="1:14" ht="39.950000000000003" customHeight="1" x14ac:dyDescent="0.25">
      <c r="A12" s="63">
        <v>3</v>
      </c>
      <c r="B12" s="13" t="s">
        <v>37</v>
      </c>
      <c r="C12" s="70" t="s">
        <v>4</v>
      </c>
      <c r="D12" s="70" t="s">
        <v>2</v>
      </c>
      <c r="E12" s="70" t="s">
        <v>35</v>
      </c>
      <c r="F12" s="77"/>
      <c r="G12" s="77"/>
      <c r="H12" s="70" t="s">
        <v>18</v>
      </c>
      <c r="I12" s="83"/>
      <c r="J12" s="70">
        <v>100</v>
      </c>
      <c r="K12" s="83"/>
      <c r="L12" s="24"/>
    </row>
    <row r="13" spans="1:14" ht="39.950000000000003" customHeight="1" x14ac:dyDescent="0.25">
      <c r="A13" s="67" t="s">
        <v>62</v>
      </c>
      <c r="B13" s="68" t="s">
        <v>22</v>
      </c>
      <c r="C13" s="69"/>
      <c r="D13" s="69"/>
      <c r="E13" s="69"/>
      <c r="F13" s="69">
        <f>COUNTIF(F14:F1023,"x")</f>
        <v>0</v>
      </c>
      <c r="G13" s="69">
        <f t="shared" ref="G13:I13" si="0">COUNTIF(G14:G1023,"x")</f>
        <v>0</v>
      </c>
      <c r="H13" s="69">
        <f>COUNTIF(H14:H1023,"x")</f>
        <v>10</v>
      </c>
      <c r="I13" s="69">
        <f t="shared" si="0"/>
        <v>0</v>
      </c>
      <c r="J13" s="69">
        <f>SUM(J14:J23)</f>
        <v>770</v>
      </c>
      <c r="K13" s="69"/>
      <c r="L13" s="69"/>
      <c r="M13" s="52"/>
    </row>
    <row r="14" spans="1:14" ht="39.950000000000003" customHeight="1" x14ac:dyDescent="0.3">
      <c r="A14" s="70">
        <v>1</v>
      </c>
      <c r="B14" s="13" t="s">
        <v>106</v>
      </c>
      <c r="C14" s="63" t="s">
        <v>17</v>
      </c>
      <c r="D14" s="63" t="s">
        <v>0</v>
      </c>
      <c r="E14" s="63" t="s">
        <v>49</v>
      </c>
      <c r="F14" s="63"/>
      <c r="G14" s="64"/>
      <c r="H14" s="63" t="s">
        <v>18</v>
      </c>
      <c r="I14" s="83"/>
      <c r="J14" s="63">
        <v>77</v>
      </c>
      <c r="K14" s="83"/>
      <c r="L14" s="72"/>
      <c r="M14" s="52"/>
    </row>
    <row r="15" spans="1:14" ht="39.950000000000003" customHeight="1" x14ac:dyDescent="0.3">
      <c r="A15" s="70">
        <v>2</v>
      </c>
      <c r="B15" s="13" t="s">
        <v>107</v>
      </c>
      <c r="C15" s="63" t="s">
        <v>19</v>
      </c>
      <c r="D15" s="63" t="s">
        <v>0</v>
      </c>
      <c r="E15" s="63" t="s">
        <v>49</v>
      </c>
      <c r="F15" s="63"/>
      <c r="G15" s="64"/>
      <c r="H15" s="63" t="s">
        <v>18</v>
      </c>
      <c r="I15" s="83"/>
      <c r="J15" s="63">
        <v>77</v>
      </c>
      <c r="K15" s="83"/>
      <c r="L15" s="72"/>
      <c r="M15" s="52"/>
    </row>
    <row r="16" spans="1:14" ht="39.950000000000003" customHeight="1" x14ac:dyDescent="0.3">
      <c r="A16" s="70">
        <v>3</v>
      </c>
      <c r="B16" s="13" t="s">
        <v>108</v>
      </c>
      <c r="C16" s="63" t="s">
        <v>19</v>
      </c>
      <c r="D16" s="63" t="s">
        <v>23</v>
      </c>
      <c r="E16" s="63" t="s">
        <v>49</v>
      </c>
      <c r="F16" s="63"/>
      <c r="G16" s="64"/>
      <c r="H16" s="63" t="s">
        <v>18</v>
      </c>
      <c r="I16" s="83"/>
      <c r="J16" s="63">
        <v>77</v>
      </c>
      <c r="K16" s="83"/>
      <c r="L16" s="72"/>
      <c r="M16" s="52"/>
    </row>
    <row r="17" spans="1:13" ht="39.950000000000003" customHeight="1" x14ac:dyDescent="0.3">
      <c r="A17" s="70">
        <v>4</v>
      </c>
      <c r="B17" s="13" t="s">
        <v>40</v>
      </c>
      <c r="C17" s="63" t="s">
        <v>19</v>
      </c>
      <c r="D17" s="63" t="s">
        <v>54</v>
      </c>
      <c r="E17" s="63" t="s">
        <v>49</v>
      </c>
      <c r="F17" s="63"/>
      <c r="G17" s="64"/>
      <c r="H17" s="63" t="s">
        <v>18</v>
      </c>
      <c r="I17" s="83"/>
      <c r="J17" s="63">
        <v>77</v>
      </c>
      <c r="K17" s="83"/>
      <c r="L17" s="72"/>
      <c r="M17" s="52"/>
    </row>
    <row r="18" spans="1:13" ht="39.950000000000003" customHeight="1" x14ac:dyDescent="0.3">
      <c r="A18" s="70">
        <v>5</v>
      </c>
      <c r="B18" s="13" t="s">
        <v>42</v>
      </c>
      <c r="C18" s="63" t="s">
        <v>19</v>
      </c>
      <c r="D18" s="63" t="s">
        <v>0</v>
      </c>
      <c r="E18" s="63" t="s">
        <v>49</v>
      </c>
      <c r="F18" s="63"/>
      <c r="G18" s="64"/>
      <c r="H18" s="63" t="s">
        <v>18</v>
      </c>
      <c r="I18" s="83"/>
      <c r="J18" s="63">
        <v>77</v>
      </c>
      <c r="K18" s="83"/>
      <c r="L18" s="72"/>
      <c r="M18" s="52"/>
    </row>
    <row r="19" spans="1:13" ht="39.950000000000003" customHeight="1" x14ac:dyDescent="0.3">
      <c r="A19" s="70">
        <v>6</v>
      </c>
      <c r="B19" s="13" t="s">
        <v>109</v>
      </c>
      <c r="C19" s="63" t="s">
        <v>19</v>
      </c>
      <c r="D19" s="63" t="s">
        <v>0</v>
      </c>
      <c r="E19" s="63" t="s">
        <v>49</v>
      </c>
      <c r="F19" s="63"/>
      <c r="G19" s="64"/>
      <c r="H19" s="63" t="s">
        <v>18</v>
      </c>
      <c r="I19" s="83"/>
      <c r="J19" s="63">
        <v>77</v>
      </c>
      <c r="K19" s="83"/>
      <c r="L19" s="72"/>
      <c r="M19" s="52"/>
    </row>
    <row r="20" spans="1:13" ht="39.950000000000003" customHeight="1" x14ac:dyDescent="0.3">
      <c r="A20" s="70">
        <v>7</v>
      </c>
      <c r="B20" s="13" t="s">
        <v>110</v>
      </c>
      <c r="C20" s="63" t="s">
        <v>26</v>
      </c>
      <c r="D20" s="63" t="s">
        <v>114</v>
      </c>
      <c r="E20" s="63" t="s">
        <v>49</v>
      </c>
      <c r="F20" s="65"/>
      <c r="G20" s="64"/>
      <c r="H20" s="63" t="s">
        <v>18</v>
      </c>
      <c r="I20" s="65"/>
      <c r="J20" s="63">
        <v>77</v>
      </c>
      <c r="K20" s="72"/>
      <c r="L20" s="72"/>
      <c r="M20" s="52"/>
    </row>
    <row r="21" spans="1:13" ht="39.950000000000003" customHeight="1" x14ac:dyDescent="0.3">
      <c r="A21" s="70">
        <v>8</v>
      </c>
      <c r="B21" s="13" t="s">
        <v>111</v>
      </c>
      <c r="C21" s="63" t="s">
        <v>26</v>
      </c>
      <c r="D21" s="63" t="s">
        <v>23</v>
      </c>
      <c r="E21" s="63" t="s">
        <v>49</v>
      </c>
      <c r="F21" s="65"/>
      <c r="G21" s="64"/>
      <c r="H21" s="63" t="s">
        <v>18</v>
      </c>
      <c r="I21" s="65"/>
      <c r="J21" s="63">
        <v>77</v>
      </c>
      <c r="K21" s="72"/>
      <c r="L21" s="72"/>
      <c r="M21" s="52"/>
    </row>
    <row r="22" spans="1:13" ht="39.950000000000003" customHeight="1" x14ac:dyDescent="0.3">
      <c r="A22" s="70">
        <v>9</v>
      </c>
      <c r="B22" s="13" t="s">
        <v>52</v>
      </c>
      <c r="C22" s="63" t="s">
        <v>26</v>
      </c>
      <c r="D22" s="63" t="s">
        <v>0</v>
      </c>
      <c r="E22" s="63" t="s">
        <v>49</v>
      </c>
      <c r="F22" s="65"/>
      <c r="G22" s="64"/>
      <c r="H22" s="63" t="s">
        <v>18</v>
      </c>
      <c r="I22" s="65"/>
      <c r="J22" s="63">
        <v>77</v>
      </c>
      <c r="K22" s="72"/>
      <c r="L22" s="72"/>
      <c r="M22" s="52"/>
    </row>
    <row r="23" spans="1:13" ht="39.950000000000003" customHeight="1" x14ac:dyDescent="0.3">
      <c r="A23" s="70">
        <v>10</v>
      </c>
      <c r="B23" s="13" t="s">
        <v>112</v>
      </c>
      <c r="C23" s="63" t="s">
        <v>113</v>
      </c>
      <c r="D23" s="63" t="s">
        <v>23</v>
      </c>
      <c r="E23" s="63" t="s">
        <v>49</v>
      </c>
      <c r="F23" s="65"/>
      <c r="G23" s="64"/>
      <c r="H23" s="63" t="s">
        <v>18</v>
      </c>
      <c r="I23" s="65"/>
      <c r="J23" s="63">
        <v>77</v>
      </c>
      <c r="K23" s="72"/>
      <c r="L23" s="72"/>
      <c r="M23" s="52"/>
    </row>
  </sheetData>
  <mergeCells count="15">
    <mergeCell ref="K5:K6"/>
    <mergeCell ref="L5:L6"/>
    <mergeCell ref="A7:B7"/>
    <mergeCell ref="A8:B8"/>
    <mergeCell ref="A1:B1"/>
    <mergeCell ref="A2:M2"/>
    <mergeCell ref="A3:M3"/>
    <mergeCell ref="A5:A6"/>
    <mergeCell ref="B5:B6"/>
    <mergeCell ref="C5:C6"/>
    <mergeCell ref="D5:D6"/>
    <mergeCell ref="E5:E6"/>
    <mergeCell ref="F5:I5"/>
    <mergeCell ref="J5:J6"/>
    <mergeCell ref="A4:L4"/>
  </mergeCells>
  <pageMargins left="0.3359375" right="0.23328993055555555" top="0.52256944444444442" bottom="0.74803149606299213" header="0.31496062992125984" footer="0.31496062992125984"/>
  <pageSetup paperSize="9" scale="43" orientation="portrait" r:id="rId1"/>
  <headerFooter differentFirst="1">
    <oddHeader>&amp;C&amp;"+,Regular"&amp;14&amp;P</oddHeader>
    <firstHeader xml:space="preserve">&amp;C
</firstHeader>
  </headerFooter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PL3</vt:lpstr>
      <vt:lpstr>PL3A</vt:lpstr>
      <vt:lpstr>PL 3A</vt:lpstr>
      <vt:lpstr>'PL 3A'!Print_Area</vt:lpstr>
      <vt:lpstr>'PL3'!Print_Area</vt:lpstr>
      <vt:lpstr>PL3A!Print_Area</vt:lpstr>
      <vt:lpstr>'PL3'!Print_Titles</vt:lpstr>
      <vt:lpstr>PL3A!Print_Titles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2024-07-05T01:26:07Z</dcterms:modified>
</cp:coreProperties>
</file>